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RENDA\DOCUMENTO DA QUALIDADE REV 2023\PR\PR 002_ Emissão de Nota Fiscal\PR 002 Emissão de Nota Fiscal\Anexos originais\"/>
    </mc:Choice>
  </mc:AlternateContent>
  <xr:revisionPtr revIDLastSave="0" documentId="13_ncr:1_{771663D3-0AB1-4D69-8816-886CBF3AE28F}" xr6:coauthVersionLast="47" xr6:coauthVersionMax="47" xr10:uidLastSave="{00000000-0000-0000-0000-000000000000}"/>
  <bookViews>
    <workbookView xWindow="-120" yWindow="-120" windowWidth="21840" windowHeight="13140" xr2:uid="{EB956046-3259-9E45-A2B2-45D086547FD1}"/>
  </bookViews>
  <sheets>
    <sheet name="Planilha1" sheetId="1" r:id="rId1"/>
  </sheets>
  <externalReferences>
    <externalReference r:id="rId2"/>
  </externalReferences>
  <definedNames>
    <definedName name="COD">[1]cadastro!$A$4:$D$57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0" i="1" l="1"/>
  <c r="P30" i="1"/>
  <c r="Q30" i="1" s="1"/>
  <c r="M32" i="1" s="1"/>
  <c r="M30" i="1"/>
  <c r="L30" i="1"/>
  <c r="K30" i="1"/>
  <c r="J30" i="1"/>
  <c r="P29" i="1"/>
  <c r="IT28" i="1"/>
  <c r="IS28" i="1"/>
  <c r="IR28" i="1"/>
  <c r="IQ28" i="1"/>
  <c r="IP28" i="1"/>
  <c r="IO28" i="1"/>
  <c r="IN28" i="1"/>
  <c r="IM28" i="1"/>
  <c r="IL28" i="1"/>
  <c r="IK28" i="1"/>
  <c r="IJ28" i="1"/>
  <c r="II28" i="1"/>
  <c r="IH28" i="1"/>
  <c r="IG28" i="1"/>
  <c r="IF28" i="1"/>
  <c r="IE28" i="1"/>
  <c r="ID28" i="1"/>
  <c r="IC28" i="1"/>
  <c r="IB28" i="1"/>
  <c r="IA28" i="1"/>
  <c r="HZ28" i="1"/>
  <c r="HY28" i="1"/>
  <c r="HX28" i="1"/>
  <c r="HW28" i="1"/>
  <c r="HV28" i="1"/>
  <c r="HU28" i="1"/>
  <c r="HT28" i="1"/>
  <c r="HS28" i="1"/>
  <c r="HR28" i="1"/>
  <c r="HQ28" i="1"/>
  <c r="HP28" i="1"/>
  <c r="HO28" i="1"/>
  <c r="HN28" i="1"/>
  <c r="HL28" i="1"/>
  <c r="HK28" i="1"/>
  <c r="HJ28" i="1"/>
  <c r="HI28" i="1"/>
  <c r="HH28" i="1"/>
  <c r="HG28" i="1"/>
  <c r="HE28" i="1"/>
  <c r="HD28" i="1"/>
  <c r="HC28" i="1"/>
  <c r="HB28" i="1"/>
  <c r="HA28" i="1"/>
  <c r="GZ28" i="1"/>
  <c r="GY28" i="1"/>
  <c r="GX28" i="1"/>
  <c r="GW28" i="1"/>
  <c r="GV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K28" i="1"/>
  <c r="FJ28" i="1"/>
  <c r="FI28" i="1"/>
  <c r="FH28" i="1"/>
  <c r="FG28" i="1"/>
  <c r="FF28" i="1"/>
  <c r="FD28" i="1"/>
  <c r="FC28" i="1"/>
  <c r="FB28" i="1"/>
  <c r="FA28" i="1"/>
  <c r="EZ28" i="1"/>
  <c r="EY28" i="1"/>
  <c r="EX28" i="1"/>
  <c r="EW28" i="1"/>
  <c r="EV28" i="1"/>
  <c r="EU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J28" i="1"/>
  <c r="DI28" i="1"/>
  <c r="DH28" i="1"/>
  <c r="DG28" i="1"/>
  <c r="DF28" i="1"/>
  <c r="DE28" i="1"/>
  <c r="DC28" i="1"/>
  <c r="DB28" i="1"/>
  <c r="DA28" i="1"/>
  <c r="CZ28" i="1"/>
  <c r="CY28" i="1"/>
  <c r="CX28" i="1"/>
  <c r="CW28" i="1"/>
  <c r="CV28" i="1"/>
  <c r="CU28" i="1"/>
  <c r="CT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I28" i="1"/>
  <c r="BH28" i="1"/>
  <c r="BG28" i="1"/>
  <c r="BF28" i="1"/>
  <c r="BE28" i="1"/>
  <c r="BD28" i="1"/>
  <c r="BB28" i="1"/>
  <c r="BA28" i="1"/>
  <c r="AZ28" i="1"/>
  <c r="AY28" i="1"/>
  <c r="AX28" i="1"/>
  <c r="AW28" i="1"/>
  <c r="AV28" i="1"/>
  <c r="AU28" i="1"/>
  <c r="AT28" i="1"/>
  <c r="AS28" i="1"/>
  <c r="IT27" i="1"/>
  <c r="IS27" i="1"/>
  <c r="IR27" i="1"/>
  <c r="IQ27" i="1"/>
  <c r="IP27" i="1"/>
  <c r="IO27" i="1"/>
  <c r="IN27" i="1"/>
  <c r="IM27" i="1"/>
  <c r="IL27" i="1"/>
  <c r="IK27" i="1"/>
  <c r="IJ27" i="1"/>
  <c r="II27" i="1"/>
  <c r="IH27" i="1"/>
  <c r="IG27" i="1"/>
  <c r="IF27" i="1"/>
  <c r="IE27" i="1"/>
  <c r="ID27" i="1"/>
  <c r="IC27" i="1"/>
  <c r="IB27" i="1"/>
  <c r="IA27" i="1"/>
  <c r="HZ27" i="1"/>
  <c r="HY27" i="1"/>
  <c r="HX27" i="1"/>
  <c r="HW27" i="1"/>
  <c r="HV27" i="1"/>
  <c r="HU27" i="1"/>
  <c r="HT27" i="1"/>
  <c r="HS27" i="1"/>
  <c r="HR27" i="1"/>
  <c r="HQ27" i="1"/>
  <c r="HP27" i="1"/>
  <c r="HO27" i="1"/>
  <c r="HN27" i="1"/>
  <c r="HL27" i="1"/>
  <c r="HK27" i="1"/>
  <c r="HJ27" i="1"/>
  <c r="HI27" i="1"/>
  <c r="HH27" i="1"/>
  <c r="HG27" i="1"/>
  <c r="HE27" i="1"/>
  <c r="HD27" i="1"/>
  <c r="HC27" i="1"/>
  <c r="HB27" i="1"/>
  <c r="HA27" i="1"/>
  <c r="GZ27" i="1"/>
  <c r="GY27" i="1"/>
  <c r="GX27" i="1"/>
  <c r="GW27" i="1"/>
  <c r="GV27" i="1"/>
  <c r="GS27" i="1"/>
  <c r="GR27" i="1"/>
  <c r="GQ27" i="1"/>
  <c r="GP27" i="1"/>
  <c r="GO27" i="1"/>
  <c r="GN27" i="1"/>
  <c r="GM27" i="1"/>
  <c r="GL27" i="1"/>
  <c r="GK27" i="1"/>
  <c r="GJ27" i="1"/>
  <c r="GI27" i="1"/>
  <c r="GH27" i="1"/>
  <c r="GG27" i="1"/>
  <c r="GF27" i="1"/>
  <c r="GE27" i="1"/>
  <c r="GD27" i="1"/>
  <c r="GC27" i="1"/>
  <c r="GB27" i="1"/>
  <c r="GA27" i="1"/>
  <c r="FZ27" i="1"/>
  <c r="FY27" i="1"/>
  <c r="FX27" i="1"/>
  <c r="FW27" i="1"/>
  <c r="FV27" i="1"/>
  <c r="FU27" i="1"/>
  <c r="FT27" i="1"/>
  <c r="FS27" i="1"/>
  <c r="FR27" i="1"/>
  <c r="FQ27" i="1"/>
  <c r="FP27" i="1"/>
  <c r="FO27" i="1"/>
  <c r="FN27" i="1"/>
  <c r="FM27" i="1"/>
  <c r="FK27" i="1"/>
  <c r="FJ27" i="1"/>
  <c r="FI27" i="1"/>
  <c r="FH27" i="1"/>
  <c r="FG27" i="1"/>
  <c r="FF27" i="1"/>
  <c r="FD27" i="1"/>
  <c r="FC27" i="1"/>
  <c r="FB27" i="1"/>
  <c r="FA27" i="1"/>
  <c r="EZ27" i="1"/>
  <c r="EY27" i="1"/>
  <c r="EX27" i="1"/>
  <c r="EW27" i="1"/>
  <c r="EV27" i="1"/>
  <c r="EU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J27" i="1"/>
  <c r="DI27" i="1"/>
  <c r="DH27" i="1"/>
  <c r="DG27" i="1"/>
  <c r="DF27" i="1"/>
  <c r="DE27" i="1"/>
  <c r="DC27" i="1"/>
  <c r="DB27" i="1"/>
  <c r="DA27" i="1"/>
  <c r="CZ27" i="1"/>
  <c r="CY27" i="1"/>
  <c r="CX27" i="1"/>
  <c r="CW27" i="1"/>
  <c r="CV27" i="1"/>
  <c r="CU27" i="1"/>
  <c r="CT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I27" i="1"/>
  <c r="BH27" i="1"/>
  <c r="BG27" i="1"/>
  <c r="BF27" i="1"/>
  <c r="BE27" i="1"/>
  <c r="BD27" i="1"/>
  <c r="BB27" i="1"/>
  <c r="BA27" i="1"/>
  <c r="AZ27" i="1"/>
  <c r="AY27" i="1"/>
  <c r="AX27" i="1"/>
  <c r="AW27" i="1"/>
  <c r="AV27" i="1"/>
  <c r="AU27" i="1"/>
  <c r="AT27" i="1"/>
  <c r="AS27" i="1"/>
  <c r="AQ27" i="1"/>
  <c r="AP27" i="1"/>
  <c r="AO27" i="1"/>
  <c r="AN27" i="1"/>
  <c r="AM27" i="1"/>
  <c r="AL27" i="1"/>
  <c r="AK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IT26" i="1"/>
  <c r="HN26" i="1"/>
  <c r="FE26" i="1"/>
  <c r="AC26" i="1"/>
  <c r="AB26" i="1"/>
  <c r="S26" i="1"/>
  <c r="P26" i="1"/>
  <c r="K26" i="1"/>
  <c r="J26" i="1"/>
  <c r="I26" i="1"/>
  <c r="F26" i="1"/>
  <c r="E26" i="1"/>
  <c r="A26" i="1"/>
  <c r="W25" i="1"/>
  <c r="IT24" i="1"/>
  <c r="IS24" i="1"/>
  <c r="IS26" i="1" s="1"/>
  <c r="IR24" i="1"/>
  <c r="IQ24" i="1"/>
  <c r="IP24" i="1"/>
  <c r="IP26" i="1" s="1"/>
  <c r="IO24" i="1"/>
  <c r="IN24" i="1"/>
  <c r="IN26" i="1" s="1"/>
  <c r="IM24" i="1"/>
  <c r="IM26" i="1" s="1"/>
  <c r="IL24" i="1"/>
  <c r="IL26" i="1" s="1"/>
  <c r="IK24" i="1"/>
  <c r="IK26" i="1" s="1"/>
  <c r="IJ24" i="1"/>
  <c r="IJ26" i="1" s="1"/>
  <c r="II24" i="1"/>
  <c r="II26" i="1" s="1"/>
  <c r="IH24" i="1"/>
  <c r="IH26" i="1" s="1"/>
  <c r="IG24" i="1"/>
  <c r="IG26" i="1" s="1"/>
  <c r="IF24" i="1"/>
  <c r="IF26" i="1" s="1"/>
  <c r="IE24" i="1"/>
  <c r="IE26" i="1" s="1"/>
  <c r="ID24" i="1"/>
  <c r="ID26" i="1" s="1"/>
  <c r="IC24" i="1"/>
  <c r="IB24" i="1"/>
  <c r="IB26" i="1" s="1"/>
  <c r="IA24" i="1"/>
  <c r="IA26" i="1" s="1"/>
  <c r="HZ24" i="1"/>
  <c r="HY24" i="1"/>
  <c r="HY26" i="1" s="1"/>
  <c r="HX24" i="1"/>
  <c r="HX26" i="1" s="1"/>
  <c r="HW24" i="1"/>
  <c r="HW26" i="1" s="1"/>
  <c r="HV24" i="1"/>
  <c r="HV26" i="1" s="1"/>
  <c r="HU24" i="1"/>
  <c r="HU26" i="1" s="1"/>
  <c r="HT24" i="1"/>
  <c r="HT26" i="1" s="1"/>
  <c r="HS24" i="1"/>
  <c r="HS26" i="1" s="1"/>
  <c r="HR24" i="1"/>
  <c r="HR26" i="1" s="1"/>
  <c r="HQ24" i="1"/>
  <c r="HQ26" i="1" s="1"/>
  <c r="HP24" i="1"/>
  <c r="HP26" i="1" s="1"/>
  <c r="HO24" i="1"/>
  <c r="HO26" i="1" s="1"/>
  <c r="HN24" i="1"/>
  <c r="HL24" i="1"/>
  <c r="HL26" i="1" s="1"/>
  <c r="HK24" i="1"/>
  <c r="HK26" i="1" s="1"/>
  <c r="HJ24" i="1"/>
  <c r="HJ26" i="1" s="1"/>
  <c r="HI24" i="1"/>
  <c r="HI26" i="1" s="1"/>
  <c r="HH24" i="1"/>
  <c r="HG24" i="1"/>
  <c r="HE24" i="1"/>
  <c r="HE26" i="1" s="1"/>
  <c r="HD24" i="1"/>
  <c r="HC24" i="1"/>
  <c r="HC26" i="1" s="1"/>
  <c r="HB24" i="1"/>
  <c r="HB26" i="1" s="1"/>
  <c r="HA24" i="1"/>
  <c r="HA26" i="1" s="1"/>
  <c r="GZ24" i="1"/>
  <c r="GZ26" i="1" s="1"/>
  <c r="GY24" i="1"/>
  <c r="GY26" i="1" s="1"/>
  <c r="GX24" i="1"/>
  <c r="GW24" i="1"/>
  <c r="GW26" i="1" s="1"/>
  <c r="GV24" i="1"/>
  <c r="GV26" i="1" s="1"/>
  <c r="CQ24" i="1"/>
  <c r="CQ26" i="1" s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I24" i="1"/>
  <c r="BH24" i="1"/>
  <c r="BG24" i="1"/>
  <c r="BF24" i="1"/>
  <c r="BE24" i="1"/>
  <c r="BD24" i="1"/>
  <c r="BB24" i="1"/>
  <c r="BA24" i="1"/>
  <c r="AZ24" i="1"/>
  <c r="AY24" i="1"/>
  <c r="AX24" i="1"/>
  <c r="AW24" i="1"/>
  <c r="AV24" i="1"/>
  <c r="AU24" i="1"/>
  <c r="AT24" i="1"/>
  <c r="AS24" i="1"/>
  <c r="AO24" i="1"/>
  <c r="AO26" i="1" s="1"/>
  <c r="AN24" i="1"/>
  <c r="AM24" i="1"/>
  <c r="AL24" i="1" s="1"/>
  <c r="AL26" i="1" s="1"/>
  <c r="AG24" i="1"/>
  <c r="AF24" i="1"/>
  <c r="AE24" i="1"/>
  <c r="AD24" i="1"/>
  <c r="AA24" i="1"/>
  <c r="Z24" i="1"/>
  <c r="AP24" i="1" s="1"/>
  <c r="Y24" i="1"/>
  <c r="X24" i="1"/>
  <c r="W24" i="1"/>
  <c r="AK24" i="1" s="1"/>
  <c r="AK26" i="1" s="1"/>
  <c r="T24" i="1"/>
  <c r="FX24" i="1" s="1"/>
  <c r="IT23" i="1"/>
  <c r="IS23" i="1"/>
  <c r="IR23" i="1"/>
  <c r="IQ23" i="1"/>
  <c r="IP23" i="1"/>
  <c r="IO23" i="1"/>
  <c r="IN23" i="1"/>
  <c r="IM23" i="1"/>
  <c r="IL23" i="1"/>
  <c r="IK23" i="1"/>
  <c r="IJ23" i="1"/>
  <c r="II23" i="1"/>
  <c r="IH23" i="1"/>
  <c r="IG23" i="1"/>
  <c r="IF23" i="1"/>
  <c r="IE23" i="1"/>
  <c r="ID23" i="1"/>
  <c r="IC23" i="1"/>
  <c r="IB23" i="1"/>
  <c r="IA23" i="1"/>
  <c r="HZ23" i="1"/>
  <c r="HY23" i="1"/>
  <c r="HX23" i="1"/>
  <c r="HW23" i="1"/>
  <c r="HV23" i="1"/>
  <c r="HU23" i="1"/>
  <c r="HT23" i="1"/>
  <c r="HS23" i="1"/>
  <c r="HR23" i="1"/>
  <c r="HQ23" i="1"/>
  <c r="HP23" i="1"/>
  <c r="HO23" i="1"/>
  <c r="HN23" i="1"/>
  <c r="HL23" i="1"/>
  <c r="HK23" i="1"/>
  <c r="HJ23" i="1"/>
  <c r="HI23" i="1"/>
  <c r="HH23" i="1"/>
  <c r="HG23" i="1"/>
  <c r="HE23" i="1"/>
  <c r="HD23" i="1"/>
  <c r="HC23" i="1"/>
  <c r="HB23" i="1"/>
  <c r="HA23" i="1"/>
  <c r="GZ23" i="1"/>
  <c r="GY23" i="1"/>
  <c r="GX23" i="1"/>
  <c r="GW23" i="1"/>
  <c r="GV23" i="1"/>
  <c r="GL23" i="1"/>
  <c r="FX23" i="1"/>
  <c r="FM23" i="1"/>
  <c r="EW23" i="1"/>
  <c r="EI23" i="1"/>
  <c r="DV23" i="1"/>
  <c r="DG23" i="1"/>
  <c r="CU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I23" i="1"/>
  <c r="BH23" i="1"/>
  <c r="BG23" i="1"/>
  <c r="BF23" i="1"/>
  <c r="BE23" i="1"/>
  <c r="BD23" i="1"/>
  <c r="BB23" i="1"/>
  <c r="BA23" i="1"/>
  <c r="AZ23" i="1"/>
  <c r="AY23" i="1"/>
  <c r="AX23" i="1"/>
  <c r="AW23" i="1"/>
  <c r="AV23" i="1"/>
  <c r="AU23" i="1"/>
  <c r="AT23" i="1"/>
  <c r="AS23" i="1"/>
  <c r="AO23" i="1"/>
  <c r="AN23" i="1"/>
  <c r="AM23" i="1"/>
  <c r="AL23" i="1" s="1"/>
  <c r="AK23" i="1"/>
  <c r="AG23" i="1"/>
  <c r="AF23" i="1"/>
  <c r="AE23" i="1"/>
  <c r="AD23" i="1"/>
  <c r="AA23" i="1"/>
  <c r="Z23" i="1"/>
  <c r="AP23" i="1" s="1"/>
  <c r="Y23" i="1"/>
  <c r="X23" i="1"/>
  <c r="W23" i="1"/>
  <c r="T23" i="1"/>
  <c r="Q23" i="1"/>
  <c r="IT22" i="1"/>
  <c r="IS22" i="1"/>
  <c r="IR22" i="1"/>
  <c r="IQ22" i="1"/>
  <c r="IP22" i="1"/>
  <c r="IO22" i="1"/>
  <c r="IN22" i="1"/>
  <c r="IM22" i="1"/>
  <c r="IL22" i="1"/>
  <c r="IK22" i="1"/>
  <c r="IJ22" i="1"/>
  <c r="II22" i="1"/>
  <c r="IH22" i="1"/>
  <c r="IG22" i="1"/>
  <c r="IF22" i="1"/>
  <c r="IE22" i="1"/>
  <c r="ID22" i="1"/>
  <c r="IC22" i="1"/>
  <c r="IB22" i="1"/>
  <c r="IA22" i="1"/>
  <c r="HZ22" i="1"/>
  <c r="HY22" i="1"/>
  <c r="HX22" i="1"/>
  <c r="HW22" i="1"/>
  <c r="HV22" i="1"/>
  <c r="HU22" i="1"/>
  <c r="HT22" i="1"/>
  <c r="HS22" i="1"/>
  <c r="HR22" i="1"/>
  <c r="HQ22" i="1"/>
  <c r="HP22" i="1"/>
  <c r="HO22" i="1"/>
  <c r="HN22" i="1"/>
  <c r="HL22" i="1"/>
  <c r="HK22" i="1"/>
  <c r="HJ22" i="1"/>
  <c r="HI22" i="1"/>
  <c r="HH22" i="1"/>
  <c r="HG22" i="1"/>
  <c r="HE22" i="1"/>
  <c r="HD22" i="1"/>
  <c r="HC22" i="1"/>
  <c r="HB22" i="1"/>
  <c r="HA22" i="1"/>
  <c r="GZ22" i="1"/>
  <c r="GY22" i="1"/>
  <c r="GX22" i="1"/>
  <c r="GW22" i="1"/>
  <c r="GV22" i="1"/>
  <c r="GQ22" i="1"/>
  <c r="GM22" i="1"/>
  <c r="GK22" i="1"/>
  <c r="GD22" i="1"/>
  <c r="GA22" i="1"/>
  <c r="FW22" i="1"/>
  <c r="FP22" i="1"/>
  <c r="FN22" i="1"/>
  <c r="FJ22" i="1"/>
  <c r="FC22" i="1"/>
  <c r="EX22" i="1"/>
  <c r="EV22" i="1"/>
  <c r="EM22" i="1"/>
  <c r="EK22" i="1"/>
  <c r="EF22" i="1"/>
  <c r="EA22" i="1"/>
  <c r="DW22" i="1"/>
  <c r="DU22" i="1"/>
  <c r="DN22" i="1"/>
  <c r="DJ22" i="1"/>
  <c r="DF22" i="1"/>
  <c r="CX22" i="1"/>
  <c r="CV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I22" i="1"/>
  <c r="BH22" i="1"/>
  <c r="BG22" i="1"/>
  <c r="BF22" i="1"/>
  <c r="BE22" i="1"/>
  <c r="BD22" i="1"/>
  <c r="BB22" i="1"/>
  <c r="BA22" i="1"/>
  <c r="AZ22" i="1"/>
  <c r="AY22" i="1"/>
  <c r="AX22" i="1"/>
  <c r="AW22" i="1"/>
  <c r="AV22" i="1"/>
  <c r="AU22" i="1"/>
  <c r="AT22" i="1"/>
  <c r="AS22" i="1"/>
  <c r="AO22" i="1"/>
  <c r="AN22" i="1"/>
  <c r="AG22" i="1"/>
  <c r="AF22" i="1"/>
  <c r="AE22" i="1"/>
  <c r="AD22" i="1"/>
  <c r="AA22" i="1"/>
  <c r="AM22" i="1" s="1"/>
  <c r="AL22" i="1" s="1"/>
  <c r="Z22" i="1"/>
  <c r="AP22" i="1" s="1"/>
  <c r="Y22" i="1"/>
  <c r="X22" i="1"/>
  <c r="W22" i="1"/>
  <c r="AK22" i="1" s="1"/>
  <c r="T22" i="1"/>
  <c r="R22" i="1"/>
  <c r="Q22" i="1"/>
  <c r="IT21" i="1"/>
  <c r="IS21" i="1"/>
  <c r="IR21" i="1"/>
  <c r="IQ21" i="1"/>
  <c r="IP21" i="1"/>
  <c r="IO21" i="1"/>
  <c r="IN21" i="1"/>
  <c r="IM21" i="1"/>
  <c r="IL21" i="1"/>
  <c r="IK21" i="1"/>
  <c r="IJ21" i="1"/>
  <c r="II21" i="1"/>
  <c r="IH21" i="1"/>
  <c r="IG21" i="1"/>
  <c r="IF21" i="1"/>
  <c r="IE21" i="1"/>
  <c r="ID21" i="1"/>
  <c r="IC21" i="1"/>
  <c r="IB21" i="1"/>
  <c r="IA21" i="1"/>
  <c r="HZ21" i="1"/>
  <c r="HY21" i="1"/>
  <c r="HX21" i="1"/>
  <c r="HW21" i="1"/>
  <c r="HV21" i="1"/>
  <c r="HU21" i="1"/>
  <c r="HT21" i="1"/>
  <c r="HS21" i="1"/>
  <c r="HR21" i="1"/>
  <c r="HQ21" i="1"/>
  <c r="HP21" i="1"/>
  <c r="HO21" i="1"/>
  <c r="HN21" i="1"/>
  <c r="HL21" i="1"/>
  <c r="HK21" i="1"/>
  <c r="HJ21" i="1"/>
  <c r="HI21" i="1"/>
  <c r="HH21" i="1"/>
  <c r="HG21" i="1"/>
  <c r="HE21" i="1"/>
  <c r="HD21" i="1"/>
  <c r="HC21" i="1"/>
  <c r="HB21" i="1"/>
  <c r="HA21" i="1"/>
  <c r="GZ21" i="1"/>
  <c r="GY21" i="1"/>
  <c r="GX21" i="1"/>
  <c r="GW21" i="1"/>
  <c r="GV21" i="1"/>
  <c r="GQ21" i="1"/>
  <c r="GL21" i="1"/>
  <c r="GF21" i="1"/>
  <c r="GD21" i="1"/>
  <c r="FX21" i="1"/>
  <c r="FU21" i="1"/>
  <c r="FS21" i="1"/>
  <c r="FN21" i="1"/>
  <c r="FJ21" i="1"/>
  <c r="FF21" i="1"/>
  <c r="FB21" i="1"/>
  <c r="EX21" i="1"/>
  <c r="EV21" i="1"/>
  <c r="EQ21" i="1"/>
  <c r="EM21" i="1"/>
  <c r="EK21" i="1"/>
  <c r="EH21" i="1"/>
  <c r="ED21" i="1"/>
  <c r="EB21" i="1"/>
  <c r="DZ21" i="1"/>
  <c r="DX21" i="1"/>
  <c r="DU21" i="1"/>
  <c r="DT21" i="1"/>
  <c r="DS21" i="1"/>
  <c r="DO21" i="1"/>
  <c r="DN21" i="1"/>
  <c r="DL21" i="1"/>
  <c r="DI21" i="1"/>
  <c r="DF21" i="1"/>
  <c r="DE21" i="1"/>
  <c r="DA21" i="1"/>
  <c r="CZ21" i="1"/>
  <c r="CX21" i="1"/>
  <c r="CU21" i="1"/>
  <c r="CT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I21" i="1"/>
  <c r="BH21" i="1"/>
  <c r="BG21" i="1"/>
  <c r="BF21" i="1"/>
  <c r="BE21" i="1"/>
  <c r="BD21" i="1"/>
  <c r="BB21" i="1"/>
  <c r="BA21" i="1"/>
  <c r="AZ21" i="1"/>
  <c r="AY21" i="1"/>
  <c r="AX21" i="1"/>
  <c r="AW21" i="1"/>
  <c r="AV21" i="1"/>
  <c r="AU21" i="1"/>
  <c r="AT21" i="1"/>
  <c r="AS21" i="1"/>
  <c r="AO21" i="1"/>
  <c r="AN21" i="1"/>
  <c r="AK21" i="1"/>
  <c r="AG21" i="1"/>
  <c r="AF21" i="1"/>
  <c r="AE21" i="1"/>
  <c r="AD21" i="1"/>
  <c r="AA21" i="1"/>
  <c r="AM21" i="1" s="1"/>
  <c r="AL21" i="1" s="1"/>
  <c r="Z21" i="1"/>
  <c r="AP21" i="1" s="1"/>
  <c r="Y21" i="1"/>
  <c r="X21" i="1"/>
  <c r="W21" i="1"/>
  <c r="T21" i="1"/>
  <c r="GM21" i="1" s="1"/>
  <c r="R21" i="1"/>
  <c r="Q21" i="1"/>
  <c r="IT20" i="1"/>
  <c r="IS20" i="1"/>
  <c r="IR20" i="1"/>
  <c r="IQ20" i="1"/>
  <c r="IP20" i="1"/>
  <c r="IO20" i="1"/>
  <c r="IN20" i="1"/>
  <c r="IM20" i="1"/>
  <c r="IL20" i="1"/>
  <c r="IK20" i="1"/>
  <c r="IJ20" i="1"/>
  <c r="II20" i="1"/>
  <c r="IH20" i="1"/>
  <c r="IG20" i="1"/>
  <c r="IF20" i="1"/>
  <c r="IE20" i="1"/>
  <c r="ID20" i="1"/>
  <c r="IC20" i="1"/>
  <c r="IB20" i="1"/>
  <c r="IA20" i="1"/>
  <c r="HZ20" i="1"/>
  <c r="HY20" i="1"/>
  <c r="HX20" i="1"/>
  <c r="HW20" i="1"/>
  <c r="HV20" i="1"/>
  <c r="HU20" i="1"/>
  <c r="HT20" i="1"/>
  <c r="HS20" i="1"/>
  <c r="HR20" i="1"/>
  <c r="HQ20" i="1"/>
  <c r="HP20" i="1"/>
  <c r="HO20" i="1"/>
  <c r="HN20" i="1"/>
  <c r="HL20" i="1"/>
  <c r="HK20" i="1"/>
  <c r="HJ20" i="1"/>
  <c r="HI20" i="1"/>
  <c r="HH20" i="1"/>
  <c r="HG20" i="1"/>
  <c r="HE20" i="1"/>
  <c r="HD20" i="1"/>
  <c r="HC20" i="1"/>
  <c r="HB20" i="1"/>
  <c r="HA20" i="1"/>
  <c r="GZ20" i="1"/>
  <c r="GY20" i="1"/>
  <c r="GX20" i="1"/>
  <c r="GW20" i="1"/>
  <c r="GV20" i="1"/>
  <c r="GF20" i="1"/>
  <c r="FK20" i="1"/>
  <c r="FA20" i="1"/>
  <c r="EF20" i="1"/>
  <c r="EC20" i="1"/>
  <c r="DI20" i="1"/>
  <c r="CX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I20" i="1"/>
  <c r="BH20" i="1"/>
  <c r="BG20" i="1"/>
  <c r="BF20" i="1"/>
  <c r="BE20" i="1"/>
  <c r="BD20" i="1"/>
  <c r="BB20" i="1"/>
  <c r="BA20" i="1"/>
  <c r="AZ20" i="1"/>
  <c r="AY20" i="1"/>
  <c r="AX20" i="1"/>
  <c r="AW20" i="1"/>
  <c r="AV20" i="1"/>
  <c r="AU20" i="1"/>
  <c r="AT20" i="1"/>
  <c r="AS20" i="1"/>
  <c r="AO20" i="1"/>
  <c r="AN20" i="1"/>
  <c r="AM20" i="1"/>
  <c r="AL20" i="1" s="1"/>
  <c r="AG20" i="1"/>
  <c r="AF20" i="1"/>
  <c r="AE20" i="1"/>
  <c r="AD20" i="1"/>
  <c r="AA20" i="1"/>
  <c r="Z20" i="1"/>
  <c r="AP20" i="1" s="1"/>
  <c r="Y20" i="1"/>
  <c r="X20" i="1"/>
  <c r="W20" i="1"/>
  <c r="AK20" i="1" s="1"/>
  <c r="T20" i="1"/>
  <c r="FZ20" i="1" s="1"/>
  <c r="Q20" i="1"/>
  <c r="R20" i="1" s="1"/>
  <c r="IT19" i="1"/>
  <c r="IS19" i="1"/>
  <c r="IR19" i="1"/>
  <c r="IQ19" i="1"/>
  <c r="IP19" i="1"/>
  <c r="IO19" i="1"/>
  <c r="IN19" i="1"/>
  <c r="IM19" i="1"/>
  <c r="IL19" i="1"/>
  <c r="IK19" i="1"/>
  <c r="IJ19" i="1"/>
  <c r="II19" i="1"/>
  <c r="IH19" i="1"/>
  <c r="IG19" i="1"/>
  <c r="IF19" i="1"/>
  <c r="IE19" i="1"/>
  <c r="ID19" i="1"/>
  <c r="IC19" i="1"/>
  <c r="IB19" i="1"/>
  <c r="IA19" i="1"/>
  <c r="HZ19" i="1"/>
  <c r="HY19" i="1"/>
  <c r="HX19" i="1"/>
  <c r="HW19" i="1"/>
  <c r="HV19" i="1"/>
  <c r="HU19" i="1"/>
  <c r="HT19" i="1"/>
  <c r="HS19" i="1"/>
  <c r="HR19" i="1"/>
  <c r="HQ19" i="1"/>
  <c r="HP19" i="1"/>
  <c r="HO19" i="1"/>
  <c r="HN19" i="1"/>
  <c r="HL19" i="1"/>
  <c r="HK19" i="1"/>
  <c r="HJ19" i="1"/>
  <c r="HI19" i="1"/>
  <c r="HH19" i="1"/>
  <c r="HG19" i="1"/>
  <c r="HE19" i="1"/>
  <c r="HD19" i="1"/>
  <c r="HC19" i="1"/>
  <c r="HB19" i="1"/>
  <c r="HA19" i="1"/>
  <c r="GZ19" i="1"/>
  <c r="GY19" i="1"/>
  <c r="GX19" i="1"/>
  <c r="GW19" i="1"/>
  <c r="GV19" i="1"/>
  <c r="GF19" i="1"/>
  <c r="FM19" i="1"/>
  <c r="EQ19" i="1"/>
  <c r="DX19" i="1"/>
  <c r="DC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I19" i="1"/>
  <c r="BH19" i="1"/>
  <c r="BG19" i="1"/>
  <c r="BF19" i="1"/>
  <c r="BE19" i="1"/>
  <c r="BD19" i="1"/>
  <c r="BB19" i="1"/>
  <c r="BA19" i="1"/>
  <c r="AZ19" i="1"/>
  <c r="AY19" i="1"/>
  <c r="AX19" i="1"/>
  <c r="AW19" i="1"/>
  <c r="AV19" i="1"/>
  <c r="AU19" i="1"/>
  <c r="AT19" i="1"/>
  <c r="AS19" i="1"/>
  <c r="AP19" i="1"/>
  <c r="AO19" i="1"/>
  <c r="AN19" i="1"/>
  <c r="AM19" i="1"/>
  <c r="AL19" i="1" s="1"/>
  <c r="AG19" i="1"/>
  <c r="AF19" i="1"/>
  <c r="AE19" i="1"/>
  <c r="AD19" i="1"/>
  <c r="AH19" i="1" s="1"/>
  <c r="AI19" i="1" s="1"/>
  <c r="AA19" i="1"/>
  <c r="Z19" i="1"/>
  <c r="Y19" i="1"/>
  <c r="X19" i="1"/>
  <c r="W19" i="1"/>
  <c r="AK19" i="1" s="1"/>
  <c r="T19" i="1"/>
  <c r="FW19" i="1" s="1"/>
  <c r="Q19" i="1"/>
  <c r="IT18" i="1"/>
  <c r="IS18" i="1"/>
  <c r="IR18" i="1"/>
  <c r="IQ18" i="1"/>
  <c r="IP18" i="1"/>
  <c r="IO18" i="1"/>
  <c r="IN18" i="1"/>
  <c r="IM18" i="1"/>
  <c r="IL18" i="1"/>
  <c r="IK18" i="1"/>
  <c r="IJ18" i="1"/>
  <c r="II18" i="1"/>
  <c r="IH18" i="1"/>
  <c r="IG18" i="1"/>
  <c r="IF18" i="1"/>
  <c r="IE18" i="1"/>
  <c r="ID18" i="1"/>
  <c r="IC18" i="1"/>
  <c r="IB18" i="1"/>
  <c r="IA18" i="1"/>
  <c r="HZ18" i="1"/>
  <c r="HY18" i="1"/>
  <c r="HX18" i="1"/>
  <c r="HW18" i="1"/>
  <c r="HV18" i="1"/>
  <c r="HU18" i="1"/>
  <c r="HT18" i="1"/>
  <c r="HS18" i="1"/>
  <c r="HR18" i="1"/>
  <c r="HQ18" i="1"/>
  <c r="HP18" i="1"/>
  <c r="HO18" i="1"/>
  <c r="HN18" i="1"/>
  <c r="HL18" i="1"/>
  <c r="HK18" i="1"/>
  <c r="HJ18" i="1"/>
  <c r="HI18" i="1"/>
  <c r="HH18" i="1"/>
  <c r="HG18" i="1"/>
  <c r="HE18" i="1"/>
  <c r="HD18" i="1"/>
  <c r="HC18" i="1"/>
  <c r="HB18" i="1"/>
  <c r="HA18" i="1"/>
  <c r="GZ18" i="1"/>
  <c r="GY18" i="1"/>
  <c r="GX18" i="1"/>
  <c r="GW18" i="1"/>
  <c r="GV18" i="1"/>
  <c r="GI18" i="1"/>
  <c r="FZ18" i="1"/>
  <c r="FQ18" i="1"/>
  <c r="FK18" i="1"/>
  <c r="FC18" i="1"/>
  <c r="EW18" i="1"/>
  <c r="EP18" i="1"/>
  <c r="EI18" i="1"/>
  <c r="EB18" i="1"/>
  <c r="DX18" i="1"/>
  <c r="DQ18" i="1"/>
  <c r="DI18" i="1"/>
  <c r="DC18" i="1"/>
  <c r="CW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I18" i="1"/>
  <c r="BH18" i="1"/>
  <c r="BG18" i="1"/>
  <c r="BF18" i="1"/>
  <c r="BE18" i="1"/>
  <c r="BD18" i="1"/>
  <c r="BB18" i="1"/>
  <c r="BA18" i="1"/>
  <c r="AZ18" i="1"/>
  <c r="AY18" i="1"/>
  <c r="AX18" i="1"/>
  <c r="AW18" i="1"/>
  <c r="AV18" i="1"/>
  <c r="AU18" i="1"/>
  <c r="AT18" i="1"/>
  <c r="AS18" i="1"/>
  <c r="AO18" i="1"/>
  <c r="AN18" i="1"/>
  <c r="AM18" i="1"/>
  <c r="AL18" i="1" s="1"/>
  <c r="AK18" i="1"/>
  <c r="AG18" i="1"/>
  <c r="AF18" i="1"/>
  <c r="AE18" i="1"/>
  <c r="AD18" i="1"/>
  <c r="AH18" i="1" s="1"/>
  <c r="AI18" i="1" s="1"/>
  <c r="AA18" i="1"/>
  <c r="Z18" i="1"/>
  <c r="AP18" i="1" s="1"/>
  <c r="Y18" i="1"/>
  <c r="X18" i="1"/>
  <c r="W18" i="1"/>
  <c r="T18" i="1"/>
  <c r="GO18" i="1" s="1"/>
  <c r="Q18" i="1"/>
  <c r="IT17" i="1"/>
  <c r="IS17" i="1"/>
  <c r="IR17" i="1"/>
  <c r="IQ17" i="1"/>
  <c r="IP17" i="1"/>
  <c r="IO17" i="1"/>
  <c r="IN17" i="1"/>
  <c r="IM17" i="1"/>
  <c r="IL17" i="1"/>
  <c r="IK17" i="1"/>
  <c r="IJ17" i="1"/>
  <c r="II17" i="1"/>
  <c r="IH17" i="1"/>
  <c r="IG17" i="1"/>
  <c r="IF17" i="1"/>
  <c r="IE17" i="1"/>
  <c r="ID17" i="1"/>
  <c r="IC17" i="1"/>
  <c r="IB17" i="1"/>
  <c r="IA17" i="1"/>
  <c r="HZ17" i="1"/>
  <c r="HY17" i="1"/>
  <c r="HX17" i="1"/>
  <c r="HW17" i="1"/>
  <c r="HV17" i="1"/>
  <c r="HU17" i="1"/>
  <c r="HT17" i="1"/>
  <c r="HS17" i="1"/>
  <c r="HR17" i="1"/>
  <c r="HQ17" i="1"/>
  <c r="HP17" i="1"/>
  <c r="HO17" i="1"/>
  <c r="HN17" i="1"/>
  <c r="HL17" i="1"/>
  <c r="HK17" i="1"/>
  <c r="HJ17" i="1"/>
  <c r="HI17" i="1"/>
  <c r="HH17" i="1"/>
  <c r="HG17" i="1"/>
  <c r="HE17" i="1"/>
  <c r="HD17" i="1"/>
  <c r="HC17" i="1"/>
  <c r="HB17" i="1"/>
  <c r="HA17" i="1"/>
  <c r="GZ17" i="1"/>
  <c r="GY17" i="1"/>
  <c r="GX17" i="1"/>
  <c r="GW17" i="1"/>
  <c r="GV17" i="1"/>
  <c r="FZ17" i="1"/>
  <c r="EK17" i="1"/>
  <c r="CY17" i="1"/>
  <c r="CQ17" i="1"/>
  <c r="CP17" i="1"/>
  <c r="CP26" i="1" s="1"/>
  <c r="CO17" i="1"/>
  <c r="CN17" i="1"/>
  <c r="CM17" i="1"/>
  <c r="CL17" i="1"/>
  <c r="CK17" i="1"/>
  <c r="CJ17" i="1"/>
  <c r="CI17" i="1"/>
  <c r="CH17" i="1"/>
  <c r="CH26" i="1" s="1"/>
  <c r="CG17" i="1"/>
  <c r="CF17" i="1"/>
  <c r="CE17" i="1"/>
  <c r="CD17" i="1"/>
  <c r="CD26" i="1" s="1"/>
  <c r="CC17" i="1"/>
  <c r="CC26" i="1" s="1"/>
  <c r="CB17" i="1"/>
  <c r="CA17" i="1"/>
  <c r="BZ17" i="1"/>
  <c r="BZ26" i="1" s="1"/>
  <c r="BY17" i="1"/>
  <c r="BX17" i="1"/>
  <c r="BW17" i="1"/>
  <c r="BV17" i="1"/>
  <c r="BU17" i="1"/>
  <c r="BT17" i="1"/>
  <c r="BS17" i="1"/>
  <c r="BR17" i="1"/>
  <c r="BR26" i="1" s="1"/>
  <c r="BQ17" i="1"/>
  <c r="BP17" i="1"/>
  <c r="BO17" i="1"/>
  <c r="BN17" i="1"/>
  <c r="BM17" i="1"/>
  <c r="BM26" i="1" s="1"/>
  <c r="BL17" i="1"/>
  <c r="BK17" i="1"/>
  <c r="BI17" i="1"/>
  <c r="BI26" i="1" s="1"/>
  <c r="BH17" i="1"/>
  <c r="BG17" i="1"/>
  <c r="BF17" i="1"/>
  <c r="BE17" i="1"/>
  <c r="BD17" i="1"/>
  <c r="BB17" i="1"/>
  <c r="BA17" i="1"/>
  <c r="AZ17" i="1"/>
  <c r="AZ26" i="1" s="1"/>
  <c r="AY17" i="1"/>
  <c r="AX17" i="1"/>
  <c r="AW17" i="1"/>
  <c r="AV17" i="1"/>
  <c r="AU17" i="1"/>
  <c r="AT17" i="1"/>
  <c r="AS17" i="1"/>
  <c r="AP17" i="1"/>
  <c r="AO17" i="1"/>
  <c r="AN17" i="1"/>
  <c r="AG17" i="1"/>
  <c r="AF17" i="1"/>
  <c r="AE17" i="1"/>
  <c r="AD17" i="1"/>
  <c r="AA17" i="1"/>
  <c r="AM17" i="1" s="1"/>
  <c r="AL17" i="1" s="1"/>
  <c r="Z17" i="1"/>
  <c r="Y17" i="1"/>
  <c r="X17" i="1"/>
  <c r="W17" i="1"/>
  <c r="AK17" i="1" s="1"/>
  <c r="T17" i="1"/>
  <c r="GM17" i="1" s="1"/>
  <c r="R17" i="1"/>
  <c r="Q17" i="1"/>
  <c r="IT16" i="1"/>
  <c r="IS16" i="1"/>
  <c r="IR16" i="1"/>
  <c r="IQ16" i="1"/>
  <c r="IP16" i="1"/>
  <c r="IO16" i="1"/>
  <c r="IN16" i="1"/>
  <c r="IM16" i="1"/>
  <c r="IL16" i="1"/>
  <c r="IK16" i="1"/>
  <c r="IJ16" i="1"/>
  <c r="II16" i="1"/>
  <c r="IH16" i="1"/>
  <c r="IG16" i="1"/>
  <c r="IF16" i="1"/>
  <c r="IE16" i="1"/>
  <c r="ID16" i="1"/>
  <c r="IC16" i="1"/>
  <c r="IB16" i="1"/>
  <c r="IA16" i="1"/>
  <c r="HZ16" i="1"/>
  <c r="HY16" i="1"/>
  <c r="HX16" i="1"/>
  <c r="HW16" i="1"/>
  <c r="HV16" i="1"/>
  <c r="HU16" i="1"/>
  <c r="HT16" i="1"/>
  <c r="HS16" i="1"/>
  <c r="HR16" i="1"/>
  <c r="HQ16" i="1"/>
  <c r="HP16" i="1"/>
  <c r="HO16" i="1"/>
  <c r="HN16" i="1"/>
  <c r="HL16" i="1"/>
  <c r="HK16" i="1"/>
  <c r="HJ16" i="1"/>
  <c r="HI16" i="1"/>
  <c r="HH16" i="1"/>
  <c r="HG16" i="1"/>
  <c r="HE16" i="1"/>
  <c r="HD16" i="1"/>
  <c r="HC16" i="1"/>
  <c r="HB16" i="1"/>
  <c r="HA16" i="1"/>
  <c r="GZ16" i="1"/>
  <c r="GY16" i="1"/>
  <c r="GX16" i="1"/>
  <c r="GW16" i="1"/>
  <c r="GV16" i="1"/>
  <c r="FM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I16" i="1"/>
  <c r="BH16" i="1"/>
  <c r="BG16" i="1"/>
  <c r="BF16" i="1"/>
  <c r="BE16" i="1"/>
  <c r="BD16" i="1"/>
  <c r="BB16" i="1"/>
  <c r="BA16" i="1"/>
  <c r="AZ16" i="1"/>
  <c r="AY16" i="1"/>
  <c r="AX16" i="1"/>
  <c r="AW16" i="1"/>
  <c r="AV16" i="1"/>
  <c r="AU16" i="1"/>
  <c r="AT16" i="1"/>
  <c r="AS16" i="1"/>
  <c r="AO16" i="1"/>
  <c r="AN16" i="1"/>
  <c r="AM16" i="1"/>
  <c r="AL16" i="1" s="1"/>
  <c r="AG16" i="1"/>
  <c r="AF16" i="1"/>
  <c r="AH16" i="1" s="1"/>
  <c r="AI16" i="1" s="1"/>
  <c r="AE16" i="1"/>
  <c r="AD16" i="1"/>
  <c r="AA16" i="1"/>
  <c r="Z16" i="1"/>
  <c r="AP16" i="1" s="1"/>
  <c r="Y16" i="1"/>
  <c r="X16" i="1"/>
  <c r="W16" i="1"/>
  <c r="AK16" i="1" s="1"/>
  <c r="T16" i="1"/>
  <c r="Q16" i="1"/>
  <c r="IT15" i="1"/>
  <c r="IS15" i="1"/>
  <c r="IR15" i="1"/>
  <c r="IQ15" i="1"/>
  <c r="IP15" i="1"/>
  <c r="IO15" i="1"/>
  <c r="IN15" i="1"/>
  <c r="IM15" i="1"/>
  <c r="IL15" i="1"/>
  <c r="IK15" i="1"/>
  <c r="IJ15" i="1"/>
  <c r="II15" i="1"/>
  <c r="IH15" i="1"/>
  <c r="IG15" i="1"/>
  <c r="IF15" i="1"/>
  <c r="IE15" i="1"/>
  <c r="ID15" i="1"/>
  <c r="IC15" i="1"/>
  <c r="IB15" i="1"/>
  <c r="IA15" i="1"/>
  <c r="HZ15" i="1"/>
  <c r="HY15" i="1"/>
  <c r="HX15" i="1"/>
  <c r="HW15" i="1"/>
  <c r="HV15" i="1"/>
  <c r="HU15" i="1"/>
  <c r="HT15" i="1"/>
  <c r="HS15" i="1"/>
  <c r="HR15" i="1"/>
  <c r="HQ15" i="1"/>
  <c r="HP15" i="1"/>
  <c r="HO15" i="1"/>
  <c r="HN15" i="1"/>
  <c r="HL15" i="1"/>
  <c r="HK15" i="1"/>
  <c r="HJ15" i="1"/>
  <c r="HI15" i="1"/>
  <c r="HH15" i="1"/>
  <c r="HG15" i="1"/>
  <c r="HE15" i="1"/>
  <c r="HD15" i="1"/>
  <c r="HC15" i="1"/>
  <c r="HB15" i="1"/>
  <c r="HA15" i="1"/>
  <c r="GZ15" i="1"/>
  <c r="GY15" i="1"/>
  <c r="GX15" i="1"/>
  <c r="GW15" i="1"/>
  <c r="GV15" i="1"/>
  <c r="GJ15" i="1"/>
  <c r="FY15" i="1"/>
  <c r="FO15" i="1"/>
  <c r="FA15" i="1"/>
  <c r="EO15" i="1"/>
  <c r="EE15" i="1"/>
  <c r="DS15" i="1"/>
  <c r="DH15" i="1"/>
  <c r="CW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I15" i="1"/>
  <c r="BH15" i="1"/>
  <c r="BG15" i="1"/>
  <c r="BF15" i="1"/>
  <c r="BE15" i="1"/>
  <c r="BD15" i="1"/>
  <c r="BB15" i="1"/>
  <c r="BA15" i="1"/>
  <c r="AZ15" i="1"/>
  <c r="AY15" i="1"/>
  <c r="AX15" i="1"/>
  <c r="AW15" i="1"/>
  <c r="AV15" i="1"/>
  <c r="AU15" i="1"/>
  <c r="AT15" i="1"/>
  <c r="AS15" i="1"/>
  <c r="AP15" i="1"/>
  <c r="AO15" i="1"/>
  <c r="AN15" i="1"/>
  <c r="AG15" i="1"/>
  <c r="AA15" i="1"/>
  <c r="AM15" i="1" s="1"/>
  <c r="AL15" i="1" s="1"/>
  <c r="Z15" i="1"/>
  <c r="Y15" i="1"/>
  <c r="X15" i="1"/>
  <c r="W15" i="1"/>
  <c r="AK15" i="1" s="1"/>
  <c r="T15" i="1"/>
  <c r="FZ15" i="1" s="1"/>
  <c r="O15" i="1"/>
  <c r="N15" i="1"/>
  <c r="AF15" i="1" s="1"/>
  <c r="M15" i="1"/>
  <c r="AE15" i="1" s="1"/>
  <c r="L15" i="1"/>
  <c r="AD15" i="1" s="1"/>
  <c r="IT14" i="1"/>
  <c r="IS14" i="1"/>
  <c r="IR14" i="1"/>
  <c r="IQ14" i="1"/>
  <c r="IP14" i="1"/>
  <c r="IO14" i="1"/>
  <c r="IN14" i="1"/>
  <c r="IM14" i="1"/>
  <c r="IL14" i="1"/>
  <c r="IK14" i="1"/>
  <c r="IJ14" i="1"/>
  <c r="II14" i="1"/>
  <c r="IH14" i="1"/>
  <c r="IG14" i="1"/>
  <c r="IF14" i="1"/>
  <c r="IE14" i="1"/>
  <c r="ID14" i="1"/>
  <c r="IC14" i="1"/>
  <c r="IB14" i="1"/>
  <c r="IA14" i="1"/>
  <c r="HZ14" i="1"/>
  <c r="HY14" i="1"/>
  <c r="HX14" i="1"/>
  <c r="HW14" i="1"/>
  <c r="HV14" i="1"/>
  <c r="HU14" i="1"/>
  <c r="HT14" i="1"/>
  <c r="HS14" i="1"/>
  <c r="HR14" i="1"/>
  <c r="HQ14" i="1"/>
  <c r="HP14" i="1"/>
  <c r="HO14" i="1"/>
  <c r="HN14" i="1"/>
  <c r="HL14" i="1"/>
  <c r="HK14" i="1"/>
  <c r="HJ14" i="1"/>
  <c r="HI14" i="1"/>
  <c r="HH14" i="1"/>
  <c r="HG14" i="1"/>
  <c r="HE14" i="1"/>
  <c r="HD14" i="1"/>
  <c r="HC14" i="1"/>
  <c r="HB14" i="1"/>
  <c r="HA14" i="1"/>
  <c r="GZ14" i="1"/>
  <c r="GY14" i="1"/>
  <c r="GX14" i="1"/>
  <c r="GW14" i="1"/>
  <c r="GV14" i="1"/>
  <c r="GM14" i="1"/>
  <c r="GK14" i="1"/>
  <c r="FX14" i="1"/>
  <c r="FS14" i="1"/>
  <c r="FD14" i="1"/>
  <c r="FB14" i="1"/>
  <c r="EN14" i="1"/>
  <c r="EI14" i="1"/>
  <c r="DX14" i="1"/>
  <c r="DV14" i="1"/>
  <c r="DG14" i="1"/>
  <c r="DE14" i="1"/>
  <c r="CT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I14" i="1"/>
  <c r="BH14" i="1"/>
  <c r="BG14" i="1"/>
  <c r="BF14" i="1"/>
  <c r="BE14" i="1"/>
  <c r="BD14" i="1"/>
  <c r="BB14" i="1"/>
  <c r="BA14" i="1"/>
  <c r="AZ14" i="1"/>
  <c r="AY14" i="1"/>
  <c r="AX14" i="1"/>
  <c r="AW14" i="1"/>
  <c r="AV14" i="1"/>
  <c r="AU14" i="1"/>
  <c r="AT14" i="1"/>
  <c r="AS14" i="1"/>
  <c r="AO14" i="1"/>
  <c r="AN14" i="1"/>
  <c r="AK14" i="1"/>
  <c r="AG14" i="1"/>
  <c r="AF14" i="1"/>
  <c r="AE14" i="1"/>
  <c r="AD14" i="1"/>
  <c r="AA14" i="1"/>
  <c r="AM14" i="1" s="1"/>
  <c r="AL14" i="1" s="1"/>
  <c r="Z14" i="1"/>
  <c r="AP14" i="1" s="1"/>
  <c r="Y14" i="1"/>
  <c r="X14" i="1"/>
  <c r="W14" i="1"/>
  <c r="T14" i="1"/>
  <c r="GB14" i="1" s="1"/>
  <c r="Q14" i="1"/>
  <c r="IT13" i="1"/>
  <c r="IS13" i="1"/>
  <c r="IR13" i="1"/>
  <c r="IQ13" i="1"/>
  <c r="IP13" i="1"/>
  <c r="IO13" i="1"/>
  <c r="IN13" i="1"/>
  <c r="IM13" i="1"/>
  <c r="IL13" i="1"/>
  <c r="IK13" i="1"/>
  <c r="IJ13" i="1"/>
  <c r="II13" i="1"/>
  <c r="IH13" i="1"/>
  <c r="IG13" i="1"/>
  <c r="IF13" i="1"/>
  <c r="IE13" i="1"/>
  <c r="ID13" i="1"/>
  <c r="IC13" i="1"/>
  <c r="IB13" i="1"/>
  <c r="IA13" i="1"/>
  <c r="HZ13" i="1"/>
  <c r="HY13" i="1"/>
  <c r="HX13" i="1"/>
  <c r="HW13" i="1"/>
  <c r="HV13" i="1"/>
  <c r="HU13" i="1"/>
  <c r="HT13" i="1"/>
  <c r="HS13" i="1"/>
  <c r="HR13" i="1"/>
  <c r="HQ13" i="1"/>
  <c r="HP13" i="1"/>
  <c r="HO13" i="1"/>
  <c r="HN13" i="1"/>
  <c r="HL13" i="1"/>
  <c r="HK13" i="1"/>
  <c r="HJ13" i="1"/>
  <c r="HI13" i="1"/>
  <c r="HH13" i="1"/>
  <c r="HG13" i="1"/>
  <c r="HE13" i="1"/>
  <c r="HD13" i="1"/>
  <c r="HC13" i="1"/>
  <c r="HB13" i="1"/>
  <c r="HA13" i="1"/>
  <c r="GZ13" i="1"/>
  <c r="GY13" i="1"/>
  <c r="GX13" i="1"/>
  <c r="GW13" i="1"/>
  <c r="GV13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I13" i="1"/>
  <c r="BH13" i="1"/>
  <c r="BG13" i="1"/>
  <c r="BF13" i="1"/>
  <c r="BE13" i="1"/>
  <c r="BD13" i="1"/>
  <c r="BB13" i="1"/>
  <c r="BA13" i="1"/>
  <c r="AZ13" i="1"/>
  <c r="AY13" i="1"/>
  <c r="AX13" i="1"/>
  <c r="AW13" i="1"/>
  <c r="AV13" i="1"/>
  <c r="AU13" i="1"/>
  <c r="AT13" i="1"/>
  <c r="AS13" i="1"/>
  <c r="AO13" i="1"/>
  <c r="AN13" i="1"/>
  <c r="AG13" i="1"/>
  <c r="AF13" i="1"/>
  <c r="AE13" i="1"/>
  <c r="AD13" i="1"/>
  <c r="AA13" i="1"/>
  <c r="Z13" i="1"/>
  <c r="AP13" i="1" s="1"/>
  <c r="Y13" i="1"/>
  <c r="X13" i="1"/>
  <c r="W13" i="1"/>
  <c r="AK13" i="1" s="1"/>
  <c r="T13" i="1"/>
  <c r="GI13" i="1" s="1"/>
  <c r="Q13" i="1"/>
  <c r="IT12" i="1"/>
  <c r="IS12" i="1"/>
  <c r="IR12" i="1"/>
  <c r="IQ12" i="1"/>
  <c r="IP12" i="1"/>
  <c r="IO12" i="1"/>
  <c r="IN12" i="1"/>
  <c r="IM12" i="1"/>
  <c r="IL12" i="1"/>
  <c r="IK12" i="1"/>
  <c r="IJ12" i="1"/>
  <c r="II12" i="1"/>
  <c r="IH12" i="1"/>
  <c r="IG12" i="1"/>
  <c r="IF12" i="1"/>
  <c r="IE12" i="1"/>
  <c r="ID12" i="1"/>
  <c r="IC12" i="1"/>
  <c r="IB12" i="1"/>
  <c r="IA12" i="1"/>
  <c r="HZ12" i="1"/>
  <c r="HY12" i="1"/>
  <c r="HX12" i="1"/>
  <c r="HW12" i="1"/>
  <c r="HV12" i="1"/>
  <c r="HU12" i="1"/>
  <c r="HT12" i="1"/>
  <c r="HS12" i="1"/>
  <c r="HR12" i="1"/>
  <c r="HQ12" i="1"/>
  <c r="HP12" i="1"/>
  <c r="HO12" i="1"/>
  <c r="HN12" i="1"/>
  <c r="HL12" i="1"/>
  <c r="HK12" i="1"/>
  <c r="HJ12" i="1"/>
  <c r="HI12" i="1"/>
  <c r="HH12" i="1"/>
  <c r="HG12" i="1"/>
  <c r="HE12" i="1"/>
  <c r="HD12" i="1"/>
  <c r="HC12" i="1"/>
  <c r="HB12" i="1"/>
  <c r="HA12" i="1"/>
  <c r="GZ12" i="1"/>
  <c r="GY12" i="1"/>
  <c r="GX12" i="1"/>
  <c r="GW12" i="1"/>
  <c r="GV12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I12" i="1"/>
  <c r="BH12" i="1"/>
  <c r="BG12" i="1"/>
  <c r="BF12" i="1"/>
  <c r="BE12" i="1"/>
  <c r="BD12" i="1"/>
  <c r="BB12" i="1"/>
  <c r="BA12" i="1"/>
  <c r="AZ12" i="1"/>
  <c r="AY12" i="1"/>
  <c r="AX12" i="1"/>
  <c r="AW12" i="1"/>
  <c r="AV12" i="1"/>
  <c r="AU12" i="1"/>
  <c r="AT12" i="1"/>
  <c r="AS12" i="1"/>
  <c r="AO12" i="1"/>
  <c r="AN12" i="1"/>
  <c r="AK12" i="1"/>
  <c r="AA12" i="1"/>
  <c r="AM12" i="1" s="1"/>
  <c r="Z12" i="1"/>
  <c r="AP12" i="1" s="1"/>
  <c r="Y12" i="1"/>
  <c r="X12" i="1"/>
  <c r="W12" i="1"/>
  <c r="T12" i="1"/>
  <c r="GR12" i="1" s="1"/>
  <c r="O12" i="1"/>
  <c r="O26" i="1" s="1"/>
  <c r="N12" i="1"/>
  <c r="N26" i="1" s="1"/>
  <c r="M12" i="1"/>
  <c r="AE12" i="1" s="1"/>
  <c r="L12" i="1"/>
  <c r="Q12" i="1" s="1"/>
  <c r="R12" i="1" s="1"/>
  <c r="S6" i="1"/>
  <c r="DO12" i="1" l="1"/>
  <c r="EK12" i="1"/>
  <c r="FG12" i="1"/>
  <c r="GN12" i="1"/>
  <c r="DG13" i="1"/>
  <c r="DX13" i="1"/>
  <c r="FW13" i="1"/>
  <c r="DF12" i="1"/>
  <c r="EC12" i="1"/>
  <c r="EX12" i="1"/>
  <c r="FW12" i="1"/>
  <c r="GS12" i="1"/>
  <c r="AV26" i="1"/>
  <c r="CX13" i="1"/>
  <c r="EE13" i="1"/>
  <c r="FC13" i="1"/>
  <c r="GE16" i="1"/>
  <c r="GF16" i="1"/>
  <c r="DF16" i="1"/>
  <c r="EQ16" i="1"/>
  <c r="AD12" i="1"/>
  <c r="AN26" i="1"/>
  <c r="AU26" i="1"/>
  <c r="CW12" i="1"/>
  <c r="DG12" i="1"/>
  <c r="DU12" i="1"/>
  <c r="EE12" i="1"/>
  <c r="EN12" i="1"/>
  <c r="FC12" i="1"/>
  <c r="FO12" i="1"/>
  <c r="FX12" i="1"/>
  <c r="GK12" i="1"/>
  <c r="DC13" i="1"/>
  <c r="DP13" i="1"/>
  <c r="EK13" i="1"/>
  <c r="FG13" i="1"/>
  <c r="R14" i="1"/>
  <c r="CV14" i="1"/>
  <c r="DN14" i="1"/>
  <c r="EA14" i="1"/>
  <c r="EQ14" i="1"/>
  <c r="FM14" i="1"/>
  <c r="DZ24" i="1"/>
  <c r="DC12" i="1"/>
  <c r="DX12" i="1"/>
  <c r="EW12" i="1"/>
  <c r="FU12" i="1"/>
  <c r="GE12" i="1"/>
  <c r="EO13" i="1"/>
  <c r="GJ13" i="1"/>
  <c r="FY13" i="1"/>
  <c r="FN13" i="1"/>
  <c r="EX13" i="1"/>
  <c r="EM13" i="1"/>
  <c r="EC13" i="1"/>
  <c r="GR13" i="1"/>
  <c r="GF13" i="1"/>
  <c r="FQ13" i="1"/>
  <c r="FF13" i="1"/>
  <c r="EU13" i="1"/>
  <c r="EF13" i="1"/>
  <c r="DW13" i="1"/>
  <c r="DM13" i="1"/>
  <c r="CW13" i="1"/>
  <c r="EW13" i="1"/>
  <c r="GS13" i="1"/>
  <c r="CU12" i="1"/>
  <c r="DP12" i="1"/>
  <c r="EM12" i="1"/>
  <c r="FM12" i="1"/>
  <c r="GF12" i="1"/>
  <c r="AH13" i="1"/>
  <c r="AI13" i="1" s="1"/>
  <c r="DO13" i="1"/>
  <c r="GA13" i="1"/>
  <c r="CX12" i="1"/>
  <c r="DM12" i="1"/>
  <c r="DW12" i="1"/>
  <c r="EF12" i="1"/>
  <c r="EU12" i="1"/>
  <c r="FF12" i="1"/>
  <c r="FP12" i="1"/>
  <c r="GC12" i="1"/>
  <c r="GM12" i="1"/>
  <c r="R13" i="1"/>
  <c r="AM13" i="1"/>
  <c r="AL13" i="1" s="1"/>
  <c r="CU13" i="1"/>
  <c r="DF13" i="1"/>
  <c r="DF26" i="1" s="1"/>
  <c r="DU13" i="1"/>
  <c r="EN13" i="1"/>
  <c r="FP13" i="1"/>
  <c r="GO13" i="1"/>
  <c r="GQ14" i="1"/>
  <c r="GL14" i="1"/>
  <c r="GC14" i="1"/>
  <c r="FW14" i="1"/>
  <c r="FN14" i="1"/>
  <c r="FC14" i="1"/>
  <c r="ER14" i="1"/>
  <c r="EJ14" i="1"/>
  <c r="EE14" i="1"/>
  <c r="DW14" i="1"/>
  <c r="DO14" i="1"/>
  <c r="DF14" i="1"/>
  <c r="CW14" i="1"/>
  <c r="GS14" i="1"/>
  <c r="GJ14" i="1"/>
  <c r="GA14" i="1"/>
  <c r="FP14" i="1"/>
  <c r="FF14" i="1"/>
  <c r="FA14" i="1"/>
  <c r="EO14" i="1"/>
  <c r="EG14" i="1"/>
  <c r="DY14" i="1"/>
  <c r="DQ14" i="1"/>
  <c r="DM14" i="1"/>
  <c r="DC14" i="1"/>
  <c r="CU14" i="1"/>
  <c r="DB14" i="1"/>
  <c r="DP14" i="1"/>
  <c r="EF14" i="1"/>
  <c r="EU14" i="1"/>
  <c r="FO14" i="1"/>
  <c r="GI14" i="1"/>
  <c r="DY16" i="1"/>
  <c r="GO24" i="1"/>
  <c r="GE24" i="1"/>
  <c r="FW24" i="1"/>
  <c r="FH24" i="1"/>
  <c r="EW24" i="1"/>
  <c r="EM24" i="1"/>
  <c r="DY24" i="1"/>
  <c r="DO24" i="1"/>
  <c r="DF24" i="1"/>
  <c r="GN24" i="1"/>
  <c r="FZ24" i="1"/>
  <c r="FQ24" i="1"/>
  <c r="FG24" i="1"/>
  <c r="EP24" i="1"/>
  <c r="EG24" i="1"/>
  <c r="DX24" i="1"/>
  <c r="DI24" i="1"/>
  <c r="CY24" i="1"/>
  <c r="GM24" i="1"/>
  <c r="FY24" i="1"/>
  <c r="FO24" i="1"/>
  <c r="FF24" i="1"/>
  <c r="EO24" i="1"/>
  <c r="EE24" i="1"/>
  <c r="DW24" i="1"/>
  <c r="DH24" i="1"/>
  <c r="CW24" i="1"/>
  <c r="FI24" i="1"/>
  <c r="DQ24" i="1"/>
  <c r="GP24" i="1"/>
  <c r="EY24" i="1"/>
  <c r="DG24" i="1"/>
  <c r="GG24" i="1"/>
  <c r="EN24" i="1"/>
  <c r="IR26" i="1"/>
  <c r="CX15" i="1"/>
  <c r="DT15" i="1"/>
  <c r="EP15" i="1"/>
  <c r="FP15" i="1"/>
  <c r="GK15" i="1"/>
  <c r="AS26" i="1"/>
  <c r="BA26" i="1"/>
  <c r="BF26" i="1"/>
  <c r="BK26" i="1"/>
  <c r="BS26" i="1"/>
  <c r="CA26" i="1"/>
  <c r="CI26" i="1"/>
  <c r="CM26" i="1"/>
  <c r="FG17" i="1"/>
  <c r="R18" i="1"/>
  <c r="CX18" i="1"/>
  <c r="DF18" i="1"/>
  <c r="DJ18" i="1"/>
  <c r="DR18" i="1"/>
  <c r="DY18" i="1"/>
  <c r="EC18" i="1"/>
  <c r="EJ18" i="1"/>
  <c r="EQ18" i="1"/>
  <c r="EX18" i="1"/>
  <c r="FF18" i="1"/>
  <c r="FM18" i="1"/>
  <c r="FU18" i="1"/>
  <c r="GE18" i="1"/>
  <c r="DF19" i="1"/>
  <c r="EH19" i="1"/>
  <c r="FB19" i="1"/>
  <c r="AH20" i="1"/>
  <c r="AI20" i="1" s="1"/>
  <c r="EF21" i="1"/>
  <c r="EL21" i="1"/>
  <c r="ER21" i="1"/>
  <c r="FA21" i="1"/>
  <c r="FG21" i="1"/>
  <c r="FO21" i="1"/>
  <c r="FW21" i="1"/>
  <c r="GE21" i="1"/>
  <c r="GP23" i="1"/>
  <c r="GQ23" i="1"/>
  <c r="GK23" i="1"/>
  <c r="GD23" i="1"/>
  <c r="FW23" i="1"/>
  <c r="FP23" i="1"/>
  <c r="FJ23" i="1"/>
  <c r="FC23" i="1"/>
  <c r="EV23" i="1"/>
  <c r="EM23" i="1"/>
  <c r="EF23" i="1"/>
  <c r="EA23" i="1"/>
  <c r="DU23" i="1"/>
  <c r="DN23" i="1"/>
  <c r="DF23" i="1"/>
  <c r="CX23" i="1"/>
  <c r="GM23" i="1"/>
  <c r="GF23" i="1"/>
  <c r="GA23" i="1"/>
  <c r="FU23" i="1"/>
  <c r="FN23" i="1"/>
  <c r="FF23" i="1"/>
  <c r="EX23" i="1"/>
  <c r="EQ23" i="1"/>
  <c r="EK23" i="1"/>
  <c r="ED23" i="1"/>
  <c r="DW23" i="1"/>
  <c r="DP23" i="1"/>
  <c r="DJ23" i="1"/>
  <c r="DC23" i="1"/>
  <c r="CV23" i="1"/>
  <c r="CW23" i="1"/>
  <c r="DM23" i="1"/>
  <c r="DX23" i="1"/>
  <c r="EL23" i="1"/>
  <c r="FA23" i="1"/>
  <c r="FO23" i="1"/>
  <c r="GC23" i="1"/>
  <c r="GN23" i="1"/>
  <c r="BX26" i="1"/>
  <c r="GS18" i="1"/>
  <c r="GR18" i="1"/>
  <c r="GN18" i="1"/>
  <c r="GF18" i="1"/>
  <c r="FX18" i="1"/>
  <c r="CT18" i="1"/>
  <c r="CY18" i="1"/>
  <c r="DG18" i="1"/>
  <c r="DO18" i="1"/>
  <c r="DS18" i="1"/>
  <c r="DZ18" i="1"/>
  <c r="EG18" i="1"/>
  <c r="EK18" i="1"/>
  <c r="ER18" i="1"/>
  <c r="FA18" i="1"/>
  <c r="FG18" i="1"/>
  <c r="FO18" i="1"/>
  <c r="FW18" i="1"/>
  <c r="GG18" i="1"/>
  <c r="GP18" i="1"/>
  <c r="GK19" i="1"/>
  <c r="GO19" i="1"/>
  <c r="GB19" i="1"/>
  <c r="FJ19" i="1"/>
  <c r="EP19" i="1"/>
  <c r="DY19" i="1"/>
  <c r="DP19" i="1"/>
  <c r="DA19" i="1"/>
  <c r="CU19" i="1"/>
  <c r="DU19" i="1"/>
  <c r="EN19" i="1"/>
  <c r="FI19" i="1"/>
  <c r="GC19" i="1"/>
  <c r="DA23" i="1"/>
  <c r="DO23" i="1"/>
  <c r="EC23" i="1"/>
  <c r="EN23" i="1"/>
  <c r="FD23" i="1"/>
  <c r="FS23" i="1"/>
  <c r="GE23" i="1"/>
  <c r="GS23" i="1"/>
  <c r="AH15" i="1"/>
  <c r="AI15" i="1" s="1"/>
  <c r="DI15" i="1"/>
  <c r="EF15" i="1"/>
  <c r="FB15" i="1"/>
  <c r="R16" i="1"/>
  <c r="DS17" i="1"/>
  <c r="GR17" i="1"/>
  <c r="CU18" i="1"/>
  <c r="CZ18" i="1"/>
  <c r="DH18" i="1"/>
  <c r="DP18" i="1"/>
  <c r="DT18" i="1"/>
  <c r="EA18" i="1"/>
  <c r="EH18" i="1"/>
  <c r="EM18" i="1"/>
  <c r="EU18" i="1"/>
  <c r="FB18" i="1"/>
  <c r="FH18" i="1"/>
  <c r="FP18" i="1"/>
  <c r="FY18" i="1"/>
  <c r="GH18" i="1"/>
  <c r="GQ18" i="1"/>
  <c r="DB19" i="1"/>
  <c r="DW19" i="1"/>
  <c r="EO19" i="1"/>
  <c r="FK19" i="1"/>
  <c r="GE19" i="1"/>
  <c r="GI20" i="1"/>
  <c r="FW20" i="1"/>
  <c r="EL20" i="1"/>
  <c r="DL20" i="1"/>
  <c r="DR20" i="1"/>
  <c r="FC20" i="1"/>
  <c r="GR20" i="1"/>
  <c r="GP21" i="1"/>
  <c r="GN21" i="1"/>
  <c r="GI21" i="1"/>
  <c r="GC21" i="1"/>
  <c r="FV21" i="1"/>
  <c r="FP21" i="1"/>
  <c r="FK21" i="1"/>
  <c r="FD21" i="1"/>
  <c r="EZ21" i="1"/>
  <c r="EU21" i="1"/>
  <c r="EN21" i="1"/>
  <c r="EJ21" i="1"/>
  <c r="EE21" i="1"/>
  <c r="EA21" i="1"/>
  <c r="DV21" i="1"/>
  <c r="DR21" i="1"/>
  <c r="DM21" i="1"/>
  <c r="DG21" i="1"/>
  <c r="DB21" i="1"/>
  <c r="CW21" i="1"/>
  <c r="BN26" i="1"/>
  <c r="CV21" i="1"/>
  <c r="DC21" i="1"/>
  <c r="DJ21" i="1"/>
  <c r="DP21" i="1"/>
  <c r="DW21" i="1"/>
  <c r="EC21" i="1"/>
  <c r="EI21" i="1"/>
  <c r="EP21" i="1"/>
  <c r="EW21" i="1"/>
  <c r="FC21" i="1"/>
  <c r="FM21" i="1"/>
  <c r="FT21" i="1"/>
  <c r="GA21" i="1"/>
  <c r="GK21" i="1"/>
  <c r="GS21" i="1"/>
  <c r="GP22" i="1"/>
  <c r="GN22" i="1"/>
  <c r="GI22" i="1"/>
  <c r="GC22" i="1"/>
  <c r="FV22" i="1"/>
  <c r="FO22" i="1"/>
  <c r="FG22" i="1"/>
  <c r="FA22" i="1"/>
  <c r="EU22" i="1"/>
  <c r="EL22" i="1"/>
  <c r="EE22" i="1"/>
  <c r="DX22" i="1"/>
  <c r="DS22" i="1"/>
  <c r="DM22" i="1"/>
  <c r="DE22" i="1"/>
  <c r="CW22" i="1"/>
  <c r="GS22" i="1"/>
  <c r="GL22" i="1"/>
  <c r="GE22" i="1"/>
  <c r="FX22" i="1"/>
  <c r="FS22" i="1"/>
  <c r="FM22" i="1"/>
  <c r="FD22" i="1"/>
  <c r="EW22" i="1"/>
  <c r="EN22" i="1"/>
  <c r="EI22" i="1"/>
  <c r="EC22" i="1"/>
  <c r="DV22" i="1"/>
  <c r="DO22" i="1"/>
  <c r="DG22" i="1"/>
  <c r="DA22" i="1"/>
  <c r="CU22" i="1"/>
  <c r="DC22" i="1"/>
  <c r="DP22" i="1"/>
  <c r="ED22" i="1"/>
  <c r="EQ22" i="1"/>
  <c r="FF22" i="1"/>
  <c r="FU22" i="1"/>
  <c r="GF22" i="1"/>
  <c r="DE23" i="1"/>
  <c r="DS23" i="1"/>
  <c r="EE23" i="1"/>
  <c r="EU23" i="1"/>
  <c r="FG23" i="1"/>
  <c r="FV23" i="1"/>
  <c r="GI23" i="1"/>
  <c r="AH23" i="1"/>
  <c r="AI23" i="1" s="1"/>
  <c r="HD26" i="1"/>
  <c r="R23" i="1"/>
  <c r="AH24" i="1"/>
  <c r="AI24" i="1" s="1"/>
  <c r="W26" i="1"/>
  <c r="CN26" i="1"/>
  <c r="GX26" i="1"/>
  <c r="IC26" i="1"/>
  <c r="GL15" i="1"/>
  <c r="GD15" i="1"/>
  <c r="GN15" i="1"/>
  <c r="GE15" i="1"/>
  <c r="FV15" i="1"/>
  <c r="FN15" i="1"/>
  <c r="FD15" i="1"/>
  <c r="EV15" i="1"/>
  <c r="EL15" i="1"/>
  <c r="ED15" i="1"/>
  <c r="DV15" i="1"/>
  <c r="DN15" i="1"/>
  <c r="DE15" i="1"/>
  <c r="CV15" i="1"/>
  <c r="GM15" i="1"/>
  <c r="GC15" i="1"/>
  <c r="FU15" i="1"/>
  <c r="FM15" i="1"/>
  <c r="FC15" i="1"/>
  <c r="EU15" i="1"/>
  <c r="EK15" i="1"/>
  <c r="EC15" i="1"/>
  <c r="DU15" i="1"/>
  <c r="DM15" i="1"/>
  <c r="DC15" i="1"/>
  <c r="CU15" i="1"/>
  <c r="DF15" i="1"/>
  <c r="DQ15" i="1"/>
  <c r="EA15" i="1"/>
  <c r="EM15" i="1"/>
  <c r="EY15" i="1"/>
  <c r="FJ15" i="1"/>
  <c r="FW15" i="1"/>
  <c r="GH15" i="1"/>
  <c r="GS15" i="1"/>
  <c r="DB16" i="1"/>
  <c r="DW16" i="1"/>
  <c r="EO16" i="1"/>
  <c r="FJ16" i="1"/>
  <c r="GC16" i="1"/>
  <c r="DL17" i="1"/>
  <c r="EE17" i="1"/>
  <c r="EY17" i="1"/>
  <c r="FS17" i="1"/>
  <c r="GK17" i="1"/>
  <c r="AA26" i="1"/>
  <c r="AL12" i="1"/>
  <c r="CV12" i="1"/>
  <c r="DE12" i="1"/>
  <c r="DN12" i="1"/>
  <c r="DV12" i="1"/>
  <c r="ED12" i="1"/>
  <c r="EL12" i="1"/>
  <c r="EV12" i="1"/>
  <c r="FD12" i="1"/>
  <c r="FN12" i="1"/>
  <c r="FV12" i="1"/>
  <c r="GD12" i="1"/>
  <c r="GL12" i="1"/>
  <c r="CV13" i="1"/>
  <c r="DE13" i="1"/>
  <c r="DN13" i="1"/>
  <c r="DV13" i="1"/>
  <c r="ED13" i="1"/>
  <c r="EL13" i="1"/>
  <c r="EV13" i="1"/>
  <c r="FD13" i="1"/>
  <c r="FO13" i="1"/>
  <c r="FX13" i="1"/>
  <c r="GG13" i="1"/>
  <c r="GQ13" i="1"/>
  <c r="AH14" i="1"/>
  <c r="AI14" i="1" s="1"/>
  <c r="CT15" i="1"/>
  <c r="DG15" i="1"/>
  <c r="DR15" i="1"/>
  <c r="EB15" i="1"/>
  <c r="EN15" i="1"/>
  <c r="EZ15" i="1"/>
  <c r="FK15" i="1"/>
  <c r="FX15" i="1"/>
  <c r="GI15" i="1"/>
  <c r="DC16" i="1"/>
  <c r="DX16" i="1"/>
  <c r="DX26" i="1" s="1"/>
  <c r="EP16" i="1"/>
  <c r="FK16" i="1"/>
  <c r="AH17" i="1"/>
  <c r="AI17" i="1" s="1"/>
  <c r="DM17" i="1"/>
  <c r="EF17" i="1"/>
  <c r="EZ17" i="1"/>
  <c r="FT17" i="1"/>
  <c r="DJ20" i="1"/>
  <c r="ED20" i="1"/>
  <c r="FB20" i="1"/>
  <c r="FX20" i="1"/>
  <c r="GS20" i="1"/>
  <c r="GL17" i="1"/>
  <c r="GD17" i="1"/>
  <c r="FV17" i="1"/>
  <c r="FN17" i="1"/>
  <c r="FD17" i="1"/>
  <c r="EV17" i="1"/>
  <c r="EL17" i="1"/>
  <c r="ED17" i="1"/>
  <c r="DV17" i="1"/>
  <c r="DN17" i="1"/>
  <c r="DE17" i="1"/>
  <c r="CV17" i="1"/>
  <c r="GP17" i="1"/>
  <c r="GG17" i="1"/>
  <c r="FX17" i="1"/>
  <c r="FX26" i="1" s="1"/>
  <c r="FO17" i="1"/>
  <c r="FC17" i="1"/>
  <c r="ER17" i="1"/>
  <c r="EI17" i="1"/>
  <c r="DZ17" i="1"/>
  <c r="DQ17" i="1"/>
  <c r="DG17" i="1"/>
  <c r="CW17" i="1"/>
  <c r="GO17" i="1"/>
  <c r="GF17" i="1"/>
  <c r="FW17" i="1"/>
  <c r="FM17" i="1"/>
  <c r="FB17" i="1"/>
  <c r="EQ17" i="1"/>
  <c r="EH17" i="1"/>
  <c r="DY17" i="1"/>
  <c r="DP17" i="1"/>
  <c r="DF17" i="1"/>
  <c r="CU17" i="1"/>
  <c r="GN17" i="1"/>
  <c r="GE17" i="1"/>
  <c r="GE26" i="1" s="1"/>
  <c r="FU17" i="1"/>
  <c r="FK17" i="1"/>
  <c r="FA17" i="1"/>
  <c r="EP17" i="1"/>
  <c r="EG17" i="1"/>
  <c r="DX17" i="1"/>
  <c r="DO17" i="1"/>
  <c r="DC17" i="1"/>
  <c r="CT17" i="1"/>
  <c r="GQ17" i="1"/>
  <c r="GH17" i="1"/>
  <c r="FY17" i="1"/>
  <c r="FP17" i="1"/>
  <c r="FF17" i="1"/>
  <c r="EU17" i="1"/>
  <c r="EJ17" i="1"/>
  <c r="EA17" i="1"/>
  <c r="DR17" i="1"/>
  <c r="DH17" i="1"/>
  <c r="CX17" i="1"/>
  <c r="GA17" i="1"/>
  <c r="HG26" i="1"/>
  <c r="GL16" i="1"/>
  <c r="GD16" i="1"/>
  <c r="FV16" i="1"/>
  <c r="FN16" i="1"/>
  <c r="FD16" i="1"/>
  <c r="EV16" i="1"/>
  <c r="EL16" i="1"/>
  <c r="ED16" i="1"/>
  <c r="DV16" i="1"/>
  <c r="DN16" i="1"/>
  <c r="DE16" i="1"/>
  <c r="CV16" i="1"/>
  <c r="GS16" i="1"/>
  <c r="GJ16" i="1"/>
  <c r="GA16" i="1"/>
  <c r="FR16" i="1"/>
  <c r="FH16" i="1"/>
  <c r="EX16" i="1"/>
  <c r="EM16" i="1"/>
  <c r="EC16" i="1"/>
  <c r="DT16" i="1"/>
  <c r="DJ16" i="1"/>
  <c r="CZ16" i="1"/>
  <c r="GR16" i="1"/>
  <c r="GI16" i="1"/>
  <c r="FZ16" i="1"/>
  <c r="FQ16" i="1"/>
  <c r="FG16" i="1"/>
  <c r="EW16" i="1"/>
  <c r="EK16" i="1"/>
  <c r="EB16" i="1"/>
  <c r="DS16" i="1"/>
  <c r="DI16" i="1"/>
  <c r="CY16" i="1"/>
  <c r="GQ16" i="1"/>
  <c r="GH16" i="1"/>
  <c r="FY16" i="1"/>
  <c r="FP16" i="1"/>
  <c r="FF16" i="1"/>
  <c r="EU16" i="1"/>
  <c r="EJ16" i="1"/>
  <c r="EA16" i="1"/>
  <c r="DR16" i="1"/>
  <c r="DH16" i="1"/>
  <c r="CX16" i="1"/>
  <c r="GK16" i="1"/>
  <c r="GB16" i="1"/>
  <c r="FS16" i="1"/>
  <c r="FI16" i="1"/>
  <c r="EY16" i="1"/>
  <c r="EN16" i="1"/>
  <c r="EE16" i="1"/>
  <c r="DU16" i="1"/>
  <c r="DL16" i="1"/>
  <c r="DA16" i="1"/>
  <c r="DG16" i="1"/>
  <c r="GG16" i="1"/>
  <c r="CZ17" i="1"/>
  <c r="DQ12" i="1"/>
  <c r="FY12" i="1"/>
  <c r="ER16" i="1"/>
  <c r="FH17" i="1"/>
  <c r="DH12" i="1"/>
  <c r="EO12" i="1"/>
  <c r="FQ12" i="1"/>
  <c r="GP13" i="1"/>
  <c r="GH13" i="1"/>
  <c r="FZ13" i="1"/>
  <c r="FR13" i="1"/>
  <c r="FI13" i="1"/>
  <c r="CY13" i="1"/>
  <c r="EG13" i="1"/>
  <c r="FH13" i="1"/>
  <c r="GB13" i="1"/>
  <c r="EG15" i="1"/>
  <c r="FQ15" i="1"/>
  <c r="DU17" i="1"/>
  <c r="CY20" i="1"/>
  <c r="EM20" i="1"/>
  <c r="AG12" i="1"/>
  <c r="AG26" i="1" s="1"/>
  <c r="CZ12" i="1"/>
  <c r="DI12" i="1"/>
  <c r="DR12" i="1"/>
  <c r="DZ12" i="1"/>
  <c r="EH12" i="1"/>
  <c r="EP12" i="1"/>
  <c r="EZ12" i="1"/>
  <c r="FI12" i="1"/>
  <c r="FR12" i="1"/>
  <c r="FZ12" i="1"/>
  <c r="GH12" i="1"/>
  <c r="GP12" i="1"/>
  <c r="CZ13" i="1"/>
  <c r="DI13" i="1"/>
  <c r="DR13" i="1"/>
  <c r="DZ13" i="1"/>
  <c r="EH13" i="1"/>
  <c r="EP13" i="1"/>
  <c r="EZ13" i="1"/>
  <c r="FJ13" i="1"/>
  <c r="FT13" i="1"/>
  <c r="GC13" i="1"/>
  <c r="GL13" i="1"/>
  <c r="CX14" i="1"/>
  <c r="DH14" i="1"/>
  <c r="DS14" i="1"/>
  <c r="EB14" i="1"/>
  <c r="EK14" i="1"/>
  <c r="EV14" i="1"/>
  <c r="FG14" i="1"/>
  <c r="FT14" i="1"/>
  <c r="GD14" i="1"/>
  <c r="GN14" i="1"/>
  <c r="CZ15" i="1"/>
  <c r="DL15" i="1"/>
  <c r="DX15" i="1"/>
  <c r="EH15" i="1"/>
  <c r="ER15" i="1"/>
  <c r="FG15" i="1"/>
  <c r="FR15" i="1"/>
  <c r="GB15" i="1"/>
  <c r="GP15" i="1"/>
  <c r="CT16" i="1"/>
  <c r="DO16" i="1"/>
  <c r="EG16" i="1"/>
  <c r="FA16" i="1"/>
  <c r="FU16" i="1"/>
  <c r="GN16" i="1"/>
  <c r="BW26" i="1"/>
  <c r="DB17" i="1"/>
  <c r="DW17" i="1"/>
  <c r="EO17" i="1"/>
  <c r="FJ17" i="1"/>
  <c r="GC17" i="1"/>
  <c r="GC26" i="1" s="1"/>
  <c r="DL19" i="1"/>
  <c r="EE19" i="1"/>
  <c r="EY19" i="1"/>
  <c r="FS19" i="1"/>
  <c r="CZ20" i="1"/>
  <c r="DT20" i="1"/>
  <c r="EP20" i="1"/>
  <c r="FN20" i="1"/>
  <c r="AD26" i="1"/>
  <c r="DZ16" i="1"/>
  <c r="DT17" i="1"/>
  <c r="GS17" i="1"/>
  <c r="DY12" i="1"/>
  <c r="FH12" i="1"/>
  <c r="GG12" i="1"/>
  <c r="DH13" i="1"/>
  <c r="DY13" i="1"/>
  <c r="FS13" i="1"/>
  <c r="CY15" i="1"/>
  <c r="DW15" i="1"/>
  <c r="EQ15" i="1"/>
  <c r="GO15" i="1"/>
  <c r="EZ16" i="1"/>
  <c r="EN17" i="1"/>
  <c r="GB17" i="1"/>
  <c r="GO20" i="1"/>
  <c r="GG20" i="1"/>
  <c r="FY20" i="1"/>
  <c r="FQ20" i="1"/>
  <c r="FH20" i="1"/>
  <c r="EY20" i="1"/>
  <c r="EO20" i="1"/>
  <c r="EG20" i="1"/>
  <c r="DY20" i="1"/>
  <c r="GL20" i="1"/>
  <c r="GC20" i="1"/>
  <c r="FT20" i="1"/>
  <c r="FJ20" i="1"/>
  <c r="EZ20" i="1"/>
  <c r="EN20" i="1"/>
  <c r="EE20" i="1"/>
  <c r="DV20" i="1"/>
  <c r="DN20" i="1"/>
  <c r="DE20" i="1"/>
  <c r="CV20" i="1"/>
  <c r="GN20" i="1"/>
  <c r="GD20" i="1"/>
  <c r="FS20" i="1"/>
  <c r="FG20" i="1"/>
  <c r="EV20" i="1"/>
  <c r="EJ20" i="1"/>
  <c r="DZ20" i="1"/>
  <c r="DP20" i="1"/>
  <c r="DF20" i="1"/>
  <c r="CU20" i="1"/>
  <c r="GM20" i="1"/>
  <c r="GB20" i="1"/>
  <c r="FR20" i="1"/>
  <c r="FF20" i="1"/>
  <c r="EU20" i="1"/>
  <c r="EI20" i="1"/>
  <c r="DX20" i="1"/>
  <c r="DO20" i="1"/>
  <c r="DC20" i="1"/>
  <c r="CT20" i="1"/>
  <c r="GK20" i="1"/>
  <c r="GA20" i="1"/>
  <c r="FP20" i="1"/>
  <c r="FD20" i="1"/>
  <c r="ER20" i="1"/>
  <c r="EH20" i="1"/>
  <c r="DW20" i="1"/>
  <c r="DM20" i="1"/>
  <c r="DB20" i="1"/>
  <c r="GP20" i="1"/>
  <c r="GE20" i="1"/>
  <c r="FU20" i="1"/>
  <c r="FI20" i="1"/>
  <c r="EW20" i="1"/>
  <c r="EK20" i="1"/>
  <c r="EA20" i="1"/>
  <c r="DQ20" i="1"/>
  <c r="DG20" i="1"/>
  <c r="CW20" i="1"/>
  <c r="GH20" i="1"/>
  <c r="L26" i="1"/>
  <c r="DA12" i="1"/>
  <c r="DJ12" i="1"/>
  <c r="DS12" i="1"/>
  <c r="EA12" i="1"/>
  <c r="EI12" i="1"/>
  <c r="EQ12" i="1"/>
  <c r="FA12" i="1"/>
  <c r="FJ12" i="1"/>
  <c r="FS12" i="1"/>
  <c r="GA12" i="1"/>
  <c r="GI12" i="1"/>
  <c r="GQ12" i="1"/>
  <c r="IQ26" i="1"/>
  <c r="DA13" i="1"/>
  <c r="DJ13" i="1"/>
  <c r="DS13" i="1"/>
  <c r="EA13" i="1"/>
  <c r="EI13" i="1"/>
  <c r="EQ13" i="1"/>
  <c r="FA13" i="1"/>
  <c r="FK13" i="1"/>
  <c r="FU13" i="1"/>
  <c r="GD13" i="1"/>
  <c r="GM13" i="1"/>
  <c r="CY14" i="1"/>
  <c r="DJ14" i="1"/>
  <c r="DT14" i="1"/>
  <c r="EC14" i="1"/>
  <c r="EL14" i="1"/>
  <c r="EW14" i="1"/>
  <c r="FJ14" i="1"/>
  <c r="FU14" i="1"/>
  <c r="GE14" i="1"/>
  <c r="Q15" i="1"/>
  <c r="R15" i="1" s="1"/>
  <c r="DA15" i="1"/>
  <c r="DO15" i="1"/>
  <c r="DY15" i="1"/>
  <c r="EI15" i="1"/>
  <c r="EW15" i="1"/>
  <c r="FH15" i="1"/>
  <c r="FS15" i="1"/>
  <c r="GF15" i="1"/>
  <c r="GQ15" i="1"/>
  <c r="CU16" i="1"/>
  <c r="DP16" i="1"/>
  <c r="EH16" i="1"/>
  <c r="FB16" i="1"/>
  <c r="FW16" i="1"/>
  <c r="GO16" i="1"/>
  <c r="AX26" i="1"/>
  <c r="BG26" i="1"/>
  <c r="BP26" i="1"/>
  <c r="CF26" i="1"/>
  <c r="DI17" i="1"/>
  <c r="EB17" i="1"/>
  <c r="EW17" i="1"/>
  <c r="FQ17" i="1"/>
  <c r="GI17" i="1"/>
  <c r="GL19" i="1"/>
  <c r="GD19" i="1"/>
  <c r="FV19" i="1"/>
  <c r="FN19" i="1"/>
  <c r="FD19" i="1"/>
  <c r="EV19" i="1"/>
  <c r="EL19" i="1"/>
  <c r="ED19" i="1"/>
  <c r="DV19" i="1"/>
  <c r="DN19" i="1"/>
  <c r="DE19" i="1"/>
  <c r="CV19" i="1"/>
  <c r="GR19" i="1"/>
  <c r="GI19" i="1"/>
  <c r="FZ19" i="1"/>
  <c r="FQ19" i="1"/>
  <c r="FG19" i="1"/>
  <c r="EW19" i="1"/>
  <c r="EK19" i="1"/>
  <c r="EB19" i="1"/>
  <c r="DS19" i="1"/>
  <c r="DI19" i="1"/>
  <c r="CY19" i="1"/>
  <c r="GQ19" i="1"/>
  <c r="GH19" i="1"/>
  <c r="FY19" i="1"/>
  <c r="FP19" i="1"/>
  <c r="FF19" i="1"/>
  <c r="EU19" i="1"/>
  <c r="EJ19" i="1"/>
  <c r="EA19" i="1"/>
  <c r="DR19" i="1"/>
  <c r="DH19" i="1"/>
  <c r="CX19" i="1"/>
  <c r="GP19" i="1"/>
  <c r="GG19" i="1"/>
  <c r="FX19" i="1"/>
  <c r="FO19" i="1"/>
  <c r="FC19" i="1"/>
  <c r="ER19" i="1"/>
  <c r="EI19" i="1"/>
  <c r="DZ19" i="1"/>
  <c r="DQ19" i="1"/>
  <c r="DG19" i="1"/>
  <c r="CW19" i="1"/>
  <c r="GS19" i="1"/>
  <c r="GJ19" i="1"/>
  <c r="GA19" i="1"/>
  <c r="FR19" i="1"/>
  <c r="FH19" i="1"/>
  <c r="EX19" i="1"/>
  <c r="EM19" i="1"/>
  <c r="EC19" i="1"/>
  <c r="DT19" i="1"/>
  <c r="DJ19" i="1"/>
  <c r="CZ19" i="1"/>
  <c r="R19" i="1"/>
  <c r="DM19" i="1"/>
  <c r="EF19" i="1"/>
  <c r="EZ19" i="1"/>
  <c r="FT19" i="1"/>
  <c r="GM19" i="1"/>
  <c r="DA20" i="1"/>
  <c r="DU20" i="1"/>
  <c r="EQ20" i="1"/>
  <c r="FO20" i="1"/>
  <c r="GJ20" i="1"/>
  <c r="AE26" i="1"/>
  <c r="FO16" i="1"/>
  <c r="EM17" i="1"/>
  <c r="AF12" i="1"/>
  <c r="AF26" i="1" s="1"/>
  <c r="CY12" i="1"/>
  <c r="EG12" i="1"/>
  <c r="EY12" i="1"/>
  <c r="GO12" i="1"/>
  <c r="DQ13" i="1"/>
  <c r="EY13" i="1"/>
  <c r="GK13" i="1"/>
  <c r="DJ15" i="1"/>
  <c r="FF15" i="1"/>
  <c r="GA15" i="1"/>
  <c r="DM16" i="1"/>
  <c r="EF16" i="1"/>
  <c r="FT16" i="1"/>
  <c r="GM16" i="1"/>
  <c r="DA17" i="1"/>
  <c r="FI17" i="1"/>
  <c r="DS20" i="1"/>
  <c r="FM20" i="1"/>
  <c r="M26" i="1"/>
  <c r="CT12" i="1"/>
  <c r="DB12" i="1"/>
  <c r="DL12" i="1"/>
  <c r="DT12" i="1"/>
  <c r="EB12" i="1"/>
  <c r="EJ12" i="1"/>
  <c r="ER12" i="1"/>
  <c r="FB12" i="1"/>
  <c r="FK12" i="1"/>
  <c r="FT12" i="1"/>
  <c r="GB12" i="1"/>
  <c r="GJ12" i="1"/>
  <c r="CT13" i="1"/>
  <c r="DB13" i="1"/>
  <c r="DL13" i="1"/>
  <c r="DT13" i="1"/>
  <c r="EB13" i="1"/>
  <c r="EJ13" i="1"/>
  <c r="ER13" i="1"/>
  <c r="FB13" i="1"/>
  <c r="FM13" i="1"/>
  <c r="FV13" i="1"/>
  <c r="GE13" i="1"/>
  <c r="GN13" i="1"/>
  <c r="GP14" i="1"/>
  <c r="GH14" i="1"/>
  <c r="FZ14" i="1"/>
  <c r="FR14" i="1"/>
  <c r="FI14" i="1"/>
  <c r="EZ14" i="1"/>
  <c r="EP14" i="1"/>
  <c r="EH14" i="1"/>
  <c r="DZ14" i="1"/>
  <c r="DR14" i="1"/>
  <c r="DI14" i="1"/>
  <c r="CZ14" i="1"/>
  <c r="GO14" i="1"/>
  <c r="GG14" i="1"/>
  <c r="FY14" i="1"/>
  <c r="FQ14" i="1"/>
  <c r="FH14" i="1"/>
  <c r="EY14" i="1"/>
  <c r="DA14" i="1"/>
  <c r="DL14" i="1"/>
  <c r="DU14" i="1"/>
  <c r="ED14" i="1"/>
  <c r="EM14" i="1"/>
  <c r="EX14" i="1"/>
  <c r="FK14" i="1"/>
  <c r="FV14" i="1"/>
  <c r="GF14" i="1"/>
  <c r="GR14" i="1"/>
  <c r="DB15" i="1"/>
  <c r="DP15" i="1"/>
  <c r="DZ15" i="1"/>
  <c r="EJ15" i="1"/>
  <c r="EX15" i="1"/>
  <c r="FI15" i="1"/>
  <c r="FT15" i="1"/>
  <c r="GG15" i="1"/>
  <c r="GR15" i="1"/>
  <c r="CW16" i="1"/>
  <c r="DQ16" i="1"/>
  <c r="EI16" i="1"/>
  <c r="FC16" i="1"/>
  <c r="FX16" i="1"/>
  <c r="GP16" i="1"/>
  <c r="AY26" i="1"/>
  <c r="BH26" i="1"/>
  <c r="BQ26" i="1"/>
  <c r="BY26" i="1"/>
  <c r="CG26" i="1"/>
  <c r="CO26" i="1"/>
  <c r="DJ17" i="1"/>
  <c r="EC17" i="1"/>
  <c r="EX17" i="1"/>
  <c r="EX26" i="1" s="1"/>
  <c r="FR17" i="1"/>
  <c r="GJ17" i="1"/>
  <c r="CT19" i="1"/>
  <c r="DO19" i="1"/>
  <c r="EG19" i="1"/>
  <c r="FA19" i="1"/>
  <c r="FU19" i="1"/>
  <c r="GN19" i="1"/>
  <c r="DH20" i="1"/>
  <c r="EB20" i="1"/>
  <c r="EX20" i="1"/>
  <c r="FV20" i="1"/>
  <c r="GQ20" i="1"/>
  <c r="AH21" i="1"/>
  <c r="AI21" i="1" s="1"/>
  <c r="AW26" i="1"/>
  <c r="BO26" i="1"/>
  <c r="CE26" i="1"/>
  <c r="AT26" i="1"/>
  <c r="BB26" i="1"/>
  <c r="BL26" i="1"/>
  <c r="BT26" i="1"/>
  <c r="CB26" i="1"/>
  <c r="CJ26" i="1"/>
  <c r="FR18" i="1"/>
  <c r="GA18" i="1"/>
  <c r="GJ18" i="1"/>
  <c r="BD26" i="1"/>
  <c r="BU26" i="1"/>
  <c r="CK26" i="1"/>
  <c r="HH26" i="1"/>
  <c r="IO26" i="1"/>
  <c r="GL18" i="1"/>
  <c r="GD18" i="1"/>
  <c r="FV18" i="1"/>
  <c r="FN18" i="1"/>
  <c r="FD18" i="1"/>
  <c r="EV18" i="1"/>
  <c r="EL18" i="1"/>
  <c r="ED18" i="1"/>
  <c r="DV18" i="1"/>
  <c r="DN18" i="1"/>
  <c r="DE18" i="1"/>
  <c r="CV18" i="1"/>
  <c r="DA18" i="1"/>
  <c r="DL18" i="1"/>
  <c r="DU18" i="1"/>
  <c r="EE18" i="1"/>
  <c r="EN18" i="1"/>
  <c r="EY18" i="1"/>
  <c r="FI18" i="1"/>
  <c r="FS18" i="1"/>
  <c r="GB18" i="1"/>
  <c r="GK18" i="1"/>
  <c r="BE26" i="1"/>
  <c r="BV26" i="1"/>
  <c r="CL26" i="1"/>
  <c r="HZ26" i="1"/>
  <c r="DB18" i="1"/>
  <c r="DM18" i="1"/>
  <c r="DW18" i="1"/>
  <c r="EF18" i="1"/>
  <c r="EO18" i="1"/>
  <c r="EZ18" i="1"/>
  <c r="FJ18" i="1"/>
  <c r="FT18" i="1"/>
  <c r="GC18" i="1"/>
  <c r="GM18" i="1"/>
  <c r="AH22" i="1"/>
  <c r="AI22" i="1" s="1"/>
  <c r="GS24" i="1"/>
  <c r="GK24" i="1"/>
  <c r="GC24" i="1"/>
  <c r="FU24" i="1"/>
  <c r="FM24" i="1"/>
  <c r="FC24" i="1"/>
  <c r="EU24" i="1"/>
  <c r="EK24" i="1"/>
  <c r="EC24" i="1"/>
  <c r="EC26" i="1" s="1"/>
  <c r="DU24" i="1"/>
  <c r="DM24" i="1"/>
  <c r="DC24" i="1"/>
  <c r="CU24" i="1"/>
  <c r="GR24" i="1"/>
  <c r="GJ24" i="1"/>
  <c r="GB24" i="1"/>
  <c r="FT24" i="1"/>
  <c r="FK24" i="1"/>
  <c r="FB24" i="1"/>
  <c r="ER24" i="1"/>
  <c r="ER26" i="1" s="1"/>
  <c r="EJ24" i="1"/>
  <c r="EB24" i="1"/>
  <c r="DT24" i="1"/>
  <c r="DL24" i="1"/>
  <c r="DB24" i="1"/>
  <c r="CT24" i="1"/>
  <c r="GQ24" i="1"/>
  <c r="GI24" i="1"/>
  <c r="GA24" i="1"/>
  <c r="FS24" i="1"/>
  <c r="FJ24" i="1"/>
  <c r="FA24" i="1"/>
  <c r="EQ24" i="1"/>
  <c r="EI24" i="1"/>
  <c r="EA24" i="1"/>
  <c r="DS24" i="1"/>
  <c r="DJ24" i="1"/>
  <c r="DA24" i="1"/>
  <c r="GL24" i="1"/>
  <c r="GD24" i="1"/>
  <c r="FV24" i="1"/>
  <c r="FN24" i="1"/>
  <c r="FD24" i="1"/>
  <c r="EV24" i="1"/>
  <c r="EL24" i="1"/>
  <c r="ED24" i="1"/>
  <c r="DV24" i="1"/>
  <c r="DN24" i="1"/>
  <c r="DE24" i="1"/>
  <c r="CV24" i="1"/>
  <c r="CX24" i="1"/>
  <c r="DP24" i="1"/>
  <c r="EF24" i="1"/>
  <c r="EX24" i="1"/>
  <c r="FP24" i="1"/>
  <c r="GF24" i="1"/>
  <c r="CZ24" i="1"/>
  <c r="DR24" i="1"/>
  <c r="EH24" i="1"/>
  <c r="EZ24" i="1"/>
  <c r="FR24" i="1"/>
  <c r="GH24" i="1"/>
  <c r="GB21" i="1"/>
  <c r="GJ21" i="1"/>
  <c r="GR21" i="1"/>
  <c r="CT22" i="1"/>
  <c r="DB22" i="1"/>
  <c r="DL22" i="1"/>
  <c r="DT22" i="1"/>
  <c r="EB22" i="1"/>
  <c r="EJ22" i="1"/>
  <c r="ER22" i="1"/>
  <c r="FB22" i="1"/>
  <c r="FK22" i="1"/>
  <c r="FT22" i="1"/>
  <c r="GB22" i="1"/>
  <c r="GJ22" i="1"/>
  <c r="GR22" i="1"/>
  <c r="CT23" i="1"/>
  <c r="DB23" i="1"/>
  <c r="DL23" i="1"/>
  <c r="DT23" i="1"/>
  <c r="EB23" i="1"/>
  <c r="EJ23" i="1"/>
  <c r="ER23" i="1"/>
  <c r="FB23" i="1"/>
  <c r="FK23" i="1"/>
  <c r="FT23" i="1"/>
  <c r="GB23" i="1"/>
  <c r="GJ23" i="1"/>
  <c r="GR23" i="1"/>
  <c r="CY21" i="1"/>
  <c r="DH21" i="1"/>
  <c r="DQ21" i="1"/>
  <c r="DY21" i="1"/>
  <c r="EG21" i="1"/>
  <c r="EO21" i="1"/>
  <c r="EY21" i="1"/>
  <c r="FH21" i="1"/>
  <c r="FQ21" i="1"/>
  <c r="FY21" i="1"/>
  <c r="GG21" i="1"/>
  <c r="GO21" i="1"/>
  <c r="CY22" i="1"/>
  <c r="DH22" i="1"/>
  <c r="DQ22" i="1"/>
  <c r="DY22" i="1"/>
  <c r="EG22" i="1"/>
  <c r="EO22" i="1"/>
  <c r="EY22" i="1"/>
  <c r="FH22" i="1"/>
  <c r="FQ22" i="1"/>
  <c r="FY22" i="1"/>
  <c r="GG22" i="1"/>
  <c r="GO22" i="1"/>
  <c r="CY23" i="1"/>
  <c r="DH23" i="1"/>
  <c r="DQ23" i="1"/>
  <c r="DY23" i="1"/>
  <c r="EG23" i="1"/>
  <c r="EO23" i="1"/>
  <c r="EY23" i="1"/>
  <c r="FH23" i="1"/>
  <c r="FQ23" i="1"/>
  <c r="FY23" i="1"/>
  <c r="GG23" i="1"/>
  <c r="GO23" i="1"/>
  <c r="FI21" i="1"/>
  <c r="FR21" i="1"/>
  <c r="FZ21" i="1"/>
  <c r="GH21" i="1"/>
  <c r="CZ22" i="1"/>
  <c r="DI22" i="1"/>
  <c r="DR22" i="1"/>
  <c r="DZ22" i="1"/>
  <c r="EH22" i="1"/>
  <c r="EP22" i="1"/>
  <c r="EZ22" i="1"/>
  <c r="FI22" i="1"/>
  <c r="FR22" i="1"/>
  <c r="FZ22" i="1"/>
  <c r="GH22" i="1"/>
  <c r="CZ23" i="1"/>
  <c r="DI23" i="1"/>
  <c r="DR23" i="1"/>
  <c r="DZ23" i="1"/>
  <c r="EH23" i="1"/>
  <c r="EP23" i="1"/>
  <c r="EZ23" i="1"/>
  <c r="FI23" i="1"/>
  <c r="FR23" i="1"/>
  <c r="FZ23" i="1"/>
  <c r="GH23" i="1"/>
  <c r="GM26" i="1" l="1"/>
  <c r="EW26" i="1"/>
  <c r="FM26" i="1"/>
  <c r="DG26" i="1"/>
  <c r="CU26" i="1"/>
  <c r="FZ26" i="1"/>
  <c r="FQ26" i="1"/>
  <c r="DU26" i="1"/>
  <c r="EM26" i="1"/>
  <c r="CW26" i="1"/>
  <c r="DP26" i="1"/>
  <c r="DB26" i="1"/>
  <c r="R26" i="1"/>
  <c r="FG26" i="1"/>
  <c r="GR26" i="1"/>
  <c r="EE26" i="1"/>
  <c r="EK26" i="1"/>
  <c r="CX26" i="1"/>
  <c r="FW26" i="1"/>
  <c r="EN26" i="1"/>
  <c r="DC26" i="1"/>
  <c r="EF26" i="1"/>
  <c r="DW26" i="1"/>
  <c r="FU26" i="1"/>
  <c r="FD26" i="1"/>
  <c r="DM26" i="1"/>
  <c r="AM26" i="1"/>
  <c r="DA26" i="1"/>
  <c r="DS26" i="1"/>
  <c r="EP26" i="1"/>
  <c r="DI26" i="1"/>
  <c r="DQ26" i="1"/>
  <c r="GH26" i="1"/>
  <c r="FA26" i="1"/>
  <c r="FT26" i="1"/>
  <c r="DN26" i="1"/>
  <c r="DL26" i="1"/>
  <c r="GI26" i="1"/>
  <c r="DJ26" i="1"/>
  <c r="GB26" i="1"/>
  <c r="CZ26" i="1"/>
  <c r="GQ26" i="1"/>
  <c r="FK26" i="1"/>
  <c r="GG26" i="1"/>
  <c r="EV26" i="1"/>
  <c r="EZ26" i="1"/>
  <c r="DE26" i="1"/>
  <c r="EO26" i="1"/>
  <c r="CV26" i="1"/>
  <c r="FB25" i="1"/>
  <c r="FB26" i="1" s="1"/>
  <c r="EG26" i="1"/>
  <c r="Q26" i="1"/>
  <c r="EQ26" i="1"/>
  <c r="DY26" i="1"/>
  <c r="FJ26" i="1"/>
  <c r="EH26" i="1"/>
  <c r="FF26" i="1"/>
  <c r="GD26" i="1"/>
  <c r="EL26" i="1"/>
  <c r="GK26" i="1"/>
  <c r="EA26" i="1"/>
  <c r="AH12" i="1"/>
  <c r="DH26" i="1"/>
  <c r="DO26" i="1"/>
  <c r="FV26" i="1"/>
  <c r="GJ26" i="1"/>
  <c r="EJ26" i="1"/>
  <c r="CY26" i="1"/>
  <c r="EI26" i="1"/>
  <c r="GS26" i="1"/>
  <c r="GP26" i="1"/>
  <c r="DZ26" i="1"/>
  <c r="GA26" i="1"/>
  <c r="FP26" i="1"/>
  <c r="GF26" i="1"/>
  <c r="FC26" i="1"/>
  <c r="GL26" i="1"/>
  <c r="FS26" i="1"/>
  <c r="CT26" i="1"/>
  <c r="FN26" i="1"/>
  <c r="FH26" i="1"/>
  <c r="EU26" i="1"/>
  <c r="GN26" i="1"/>
  <c r="FR26" i="1"/>
  <c r="EB26" i="1"/>
  <c r="FI26" i="1"/>
  <c r="DT26" i="1"/>
  <c r="DR26" i="1"/>
  <c r="FY26" i="1"/>
  <c r="GO26" i="1"/>
  <c r="FO26" i="1"/>
  <c r="ED26" i="1"/>
  <c r="DV26" i="1"/>
  <c r="EY26" i="1"/>
  <c r="AH26" i="1" l="1"/>
  <c r="AI12" i="1"/>
</calcChain>
</file>

<file path=xl/sharedStrings.xml><?xml version="1.0" encoding="utf-8"?>
<sst xmlns="http://schemas.openxmlformats.org/spreadsheetml/2006/main" count="292" uniqueCount="103">
  <si>
    <t>FORMULÁRIO</t>
  </si>
  <si>
    <t>CONTROLE DE CONTAS À RECEBER</t>
  </si>
  <si>
    <t>RISOTERM ISOLANTES TERMICOS LTDA</t>
  </si>
  <si>
    <t>ANEXO DA PORTARIA Nº 02 DE 11 DE AGOSTO DE 2005</t>
  </si>
  <si>
    <t>DECLARAÇÃO DE ISSQN RETIDO NA FONTE</t>
  </si>
  <si>
    <t>RAZÃO SOCIAL: RISOTERM ISOLANTES TERMICOS LTDA</t>
  </si>
  <si>
    <t>ANO 2012</t>
  </si>
  <si>
    <t>CNPJ 01974371/0001-37   ***   INS. MUNICIPAL: 336610</t>
  </si>
  <si>
    <t xml:space="preserve">   </t>
  </si>
  <si>
    <t xml:space="preserve"> </t>
  </si>
  <si>
    <t>COD</t>
  </si>
  <si>
    <t>EMPRESA</t>
  </si>
  <si>
    <t>MES</t>
  </si>
  <si>
    <t>OBRA</t>
  </si>
  <si>
    <t>NOTAS</t>
  </si>
  <si>
    <t>EMISSÃO</t>
  </si>
  <si>
    <t>VENC</t>
  </si>
  <si>
    <t>VALOR R$</t>
  </si>
  <si>
    <t>RETENÇÕES</t>
  </si>
  <si>
    <t>A RECEBER</t>
  </si>
  <si>
    <t>DIFERENÇA</t>
  </si>
  <si>
    <t>RECEBIDO</t>
  </si>
  <si>
    <t>PAGO</t>
  </si>
  <si>
    <t>BRASKEM</t>
  </si>
  <si>
    <t>DOW BRASIL</t>
  </si>
  <si>
    <t>OUTRAS</t>
  </si>
  <si>
    <t>CIDADE</t>
  </si>
  <si>
    <t>VENDA</t>
  </si>
  <si>
    <t>SERVIÇO</t>
  </si>
  <si>
    <t>ISS</t>
  </si>
  <si>
    <t>INSS</t>
  </si>
  <si>
    <t>COFINS</t>
  </si>
  <si>
    <t>PIS</t>
  </si>
  <si>
    <t>IRRF</t>
  </si>
  <si>
    <t>CSLL</t>
  </si>
  <si>
    <t>OUTROS</t>
  </si>
  <si>
    <t>RETIDO</t>
  </si>
  <si>
    <t>NF</t>
  </si>
  <si>
    <t>EMISSAO</t>
  </si>
  <si>
    <t>CLIENTE</t>
  </si>
  <si>
    <t>CNPJ</t>
  </si>
  <si>
    <t>TOTAL</t>
  </si>
  <si>
    <t>IR</t>
  </si>
  <si>
    <t>VALOR DA NF</t>
  </si>
  <si>
    <t>ISS RETIDO</t>
  </si>
  <si>
    <t>TOMADOR</t>
  </si>
  <si>
    <t>TIPO DE SERVIÇO</t>
  </si>
  <si>
    <t>CPL</t>
  </si>
  <si>
    <t>CS-BA</t>
  </si>
  <si>
    <t>CS-AL</t>
  </si>
  <si>
    <t>PE-1</t>
  </si>
  <si>
    <t>PE-2</t>
  </si>
  <si>
    <t>PE-3</t>
  </si>
  <si>
    <t>KAEFER</t>
  </si>
  <si>
    <t>UPVC-BA</t>
  </si>
  <si>
    <t>UPVC-AL</t>
  </si>
  <si>
    <t>CINAL</t>
  </si>
  <si>
    <t>DOW</t>
  </si>
  <si>
    <t>ISOPOL</t>
  </si>
  <si>
    <t>TIMAC AGRO</t>
  </si>
  <si>
    <t>PETROBRAS</t>
  </si>
  <si>
    <t>EDN</t>
  </si>
  <si>
    <t>ECOBRAS</t>
  </si>
  <si>
    <t>NIPPON</t>
  </si>
  <si>
    <t>QGN</t>
  </si>
  <si>
    <t>OXITENO</t>
  </si>
  <si>
    <t>BELGO</t>
  </si>
  <si>
    <t>MILLENNIUM</t>
  </si>
  <si>
    <t>BUENO</t>
  </si>
  <si>
    <t>MONTEC</t>
  </si>
  <si>
    <t>PAMPA</t>
  </si>
  <si>
    <t>CELLULOSE</t>
  </si>
  <si>
    <t>TENACE</t>
  </si>
  <si>
    <t>RELUZ</t>
  </si>
  <si>
    <t>TSL</t>
  </si>
  <si>
    <t>RLAM</t>
  </si>
  <si>
    <t>PETRO/SE</t>
  </si>
  <si>
    <t>PILAR-AL</t>
  </si>
  <si>
    <t>RTA</t>
  </si>
  <si>
    <t>MIP</t>
  </si>
  <si>
    <t>AIR LIQUIDE</t>
  </si>
  <si>
    <t>PROFERTIL</t>
  </si>
  <si>
    <t>COLUMBIA</t>
  </si>
  <si>
    <t>LINDE GASES</t>
  </si>
  <si>
    <t>QUALITEX</t>
  </si>
  <si>
    <t>EMCA</t>
  </si>
  <si>
    <t>CONSTRUELOS</t>
  </si>
  <si>
    <t>UNIVERSAL/AL</t>
  </si>
  <si>
    <t>PETROSYNERGY/AL</t>
  </si>
  <si>
    <t>VALE POTÁSSIO</t>
  </si>
  <si>
    <t>PARANAPANEMA</t>
  </si>
  <si>
    <t>PLUS</t>
  </si>
  <si>
    <t>CALORISOL</t>
  </si>
  <si>
    <t>ALUSA</t>
  </si>
  <si>
    <t>MULTITEK</t>
  </si>
  <si>
    <t>TIMA AGRO</t>
  </si>
  <si>
    <t>PETROBRAS/RJ</t>
  </si>
  <si>
    <t>ISOLAMENTO TÉRMICO</t>
  </si>
  <si>
    <t>T O T A I S</t>
  </si>
  <si>
    <t>R$</t>
  </si>
  <si>
    <t>A PAGAR</t>
  </si>
  <si>
    <t>%</t>
  </si>
  <si>
    <r>
      <rPr>
        <b/>
        <sz val="14"/>
        <color theme="1"/>
        <rFont val="Calibri"/>
        <family val="2"/>
        <scheme val="minor"/>
      </rPr>
      <t>FO 003.PR 002: REV. 00</t>
    </r>
    <r>
      <rPr>
        <sz val="12"/>
        <color theme="1"/>
        <rFont val="Calibri"/>
        <family val="2"/>
        <scheme val="minor"/>
      </rPr>
      <t xml:space="preserve">                                     Planilha de controle de recebimentos.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</si>
</sst>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00&quot;.&quot;000&quot;.&quot;000&quot;/&quot;0000&quot;-&quot;00"/>
    <numFmt numFmtId="166" formatCode="0.0%"/>
  </numFmts>
  <fonts count="17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sz val="8"/>
      <color indexed="22"/>
      <name val="Arial"/>
      <family val="2"/>
    </font>
    <font>
      <b/>
      <sz val="8"/>
      <color indexed="42"/>
      <name val="Arial"/>
      <family val="2"/>
    </font>
    <font>
      <b/>
      <sz val="8"/>
      <color indexed="12"/>
      <name val="Arial"/>
      <family val="2"/>
    </font>
    <font>
      <sz val="8"/>
      <color indexed="10"/>
      <name val="Arial"/>
      <family val="2"/>
    </font>
    <font>
      <sz val="6"/>
      <color indexed="12"/>
      <name val="Arial"/>
      <family val="2"/>
    </font>
    <font>
      <sz val="10"/>
      <name val="Arial Unicode MS"/>
      <family val="2"/>
    </font>
    <font>
      <sz val="8"/>
      <name val="Arial Unicode MS"/>
      <family val="2"/>
    </font>
    <font>
      <sz val="8"/>
      <color indexed="9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8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64" fontId="4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>
      <alignment vertical="center"/>
    </xf>
    <xf numFmtId="164" fontId="4" fillId="0" borderId="0" xfId="0" applyNumberFormat="1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49" fontId="7" fillId="0" borderId="0" xfId="0" applyNumberFormat="1" applyFont="1" applyAlignment="1">
      <alignment horizontal="center" vertical="center"/>
    </xf>
    <xf numFmtId="43" fontId="7" fillId="0" borderId="0" xfId="1" applyFont="1" applyAlignment="1">
      <alignment horizontal="center" vertical="center"/>
    </xf>
    <xf numFmtId="43" fontId="4" fillId="0" borderId="0" xfId="1" applyFont="1" applyAlignment="1">
      <alignment vertical="center"/>
    </xf>
    <xf numFmtId="43" fontId="7" fillId="3" borderId="11" xfId="1" applyFont="1" applyFill="1" applyBorder="1" applyAlignment="1">
      <alignment horizontal="center" vertical="center"/>
    </xf>
    <xf numFmtId="43" fontId="7" fillId="3" borderId="11" xfId="1" applyFont="1" applyFill="1" applyBorder="1" applyAlignment="1" applyProtection="1">
      <alignment horizontal="center" vertical="center"/>
      <protection hidden="1"/>
    </xf>
    <xf numFmtId="43" fontId="7" fillId="0" borderId="0" xfId="1" applyFont="1" applyFill="1" applyBorder="1" applyAlignment="1" applyProtection="1">
      <alignment horizontal="center" vertical="center"/>
      <protection hidden="1"/>
    </xf>
    <xf numFmtId="0" fontId="4" fillId="4" borderId="0" xfId="0" applyFont="1" applyFill="1" applyAlignment="1" applyProtection="1">
      <alignment vertical="center"/>
      <protection hidden="1"/>
    </xf>
    <xf numFmtId="0" fontId="8" fillId="4" borderId="0" xfId="0" applyFont="1" applyFill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4" fillId="2" borderId="0" xfId="0" applyFont="1" applyFill="1" applyAlignment="1" applyProtection="1">
      <alignment vertical="center"/>
      <protection hidden="1"/>
    </xf>
    <xf numFmtId="0" fontId="8" fillId="2" borderId="0" xfId="0" applyFont="1" applyFill="1" applyAlignment="1" applyProtection="1">
      <alignment vertical="center"/>
      <protection hidden="1"/>
    </xf>
    <xf numFmtId="0" fontId="4" fillId="5" borderId="0" xfId="0" applyFont="1" applyFill="1" applyAlignment="1" applyProtection="1">
      <alignment vertical="center"/>
      <protection hidden="1"/>
    </xf>
    <xf numFmtId="0" fontId="8" fillId="5" borderId="0" xfId="0" applyFont="1" applyFill="1" applyAlignment="1" applyProtection="1">
      <alignment vertical="center"/>
      <protection hidden="1"/>
    </xf>
    <xf numFmtId="0" fontId="4" fillId="6" borderId="0" xfId="0" applyFont="1" applyFill="1" applyAlignment="1" applyProtection="1">
      <alignment vertical="center"/>
      <protection hidden="1"/>
    </xf>
    <xf numFmtId="0" fontId="8" fillId="6" borderId="0" xfId="0" applyFont="1" applyFill="1" applyAlignment="1" applyProtection="1">
      <alignment vertical="center"/>
      <protection hidden="1"/>
    </xf>
    <xf numFmtId="43" fontId="9" fillId="3" borderId="17" xfId="1" applyFont="1" applyFill="1" applyBorder="1" applyAlignment="1">
      <alignment horizontal="center" vertical="center"/>
    </xf>
    <xf numFmtId="43" fontId="10" fillId="3" borderId="17" xfId="1" applyFont="1" applyFill="1" applyBorder="1" applyAlignment="1">
      <alignment horizontal="center" vertical="center"/>
    </xf>
    <xf numFmtId="43" fontId="7" fillId="3" borderId="1" xfId="1" applyFont="1" applyFill="1" applyBorder="1" applyAlignment="1">
      <alignment horizontal="center" vertical="center"/>
    </xf>
    <xf numFmtId="43" fontId="7" fillId="3" borderId="1" xfId="1" applyFont="1" applyFill="1" applyBorder="1" applyAlignment="1">
      <alignment vertical="center"/>
    </xf>
    <xf numFmtId="43" fontId="10" fillId="3" borderId="17" xfId="1" applyFont="1" applyFill="1" applyBorder="1" applyAlignment="1" applyProtection="1">
      <alignment horizontal="center" vertical="center"/>
      <protection hidden="1"/>
    </xf>
    <xf numFmtId="43" fontId="10" fillId="0" borderId="0" xfId="1" applyFont="1" applyFill="1" applyBorder="1" applyAlignment="1" applyProtection="1">
      <alignment horizontal="center" vertical="center"/>
      <protection hidden="1"/>
    </xf>
    <xf numFmtId="43" fontId="11" fillId="2" borderId="1" xfId="1" applyFont="1" applyFill="1" applyBorder="1" applyAlignment="1" applyProtection="1">
      <alignment horizontal="center" vertical="center"/>
      <protection hidden="1"/>
    </xf>
    <xf numFmtId="0" fontId="11" fillId="2" borderId="1" xfId="0" applyFont="1" applyFill="1" applyBorder="1" applyAlignment="1" applyProtection="1">
      <alignment horizontal="center" vertical="center"/>
      <protection hidden="1"/>
    </xf>
    <xf numFmtId="43" fontId="11" fillId="7" borderId="1" xfId="1" applyFont="1" applyFill="1" applyBorder="1" applyAlignment="1" applyProtection="1">
      <alignment horizontal="center" vertical="center"/>
      <protection hidden="1"/>
    </xf>
    <xf numFmtId="0" fontId="8" fillId="8" borderId="0" xfId="0" applyFont="1" applyFill="1" applyAlignment="1" applyProtection="1">
      <alignment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18" xfId="0" applyFont="1" applyBorder="1" applyAlignment="1" applyProtection="1">
      <alignment horizontal="left" vertical="center"/>
      <protection hidden="1"/>
    </xf>
    <xf numFmtId="17" fontId="4" fillId="0" borderId="18" xfId="0" applyNumberFormat="1" applyFont="1" applyBorder="1" applyAlignment="1">
      <alignment horizontal="center" vertical="center"/>
    </xf>
    <xf numFmtId="0" fontId="4" fillId="0" borderId="19" xfId="0" applyFont="1" applyBorder="1" applyAlignment="1" applyProtection="1">
      <alignment horizontal="center" vertical="center"/>
      <protection hidden="1"/>
    </xf>
    <xf numFmtId="0" fontId="4" fillId="0" borderId="20" xfId="0" applyFont="1" applyBorder="1" applyAlignment="1">
      <alignment horizontal="center" vertical="center"/>
    </xf>
    <xf numFmtId="14" fontId="4" fillId="0" borderId="19" xfId="0" applyNumberFormat="1" applyFont="1" applyBorder="1" applyAlignment="1">
      <alignment horizontal="center" vertical="center"/>
    </xf>
    <xf numFmtId="43" fontId="4" fillId="0" borderId="19" xfId="1" applyFont="1" applyFill="1" applyBorder="1" applyAlignment="1">
      <alignment vertical="center"/>
    </xf>
    <xf numFmtId="43" fontId="4" fillId="0" borderId="19" xfId="1" applyFont="1" applyBorder="1" applyAlignment="1">
      <alignment vertical="center"/>
    </xf>
    <xf numFmtId="43" fontId="4" fillId="9" borderId="19" xfId="1" applyFont="1" applyFill="1" applyBorder="1" applyAlignment="1">
      <alignment vertical="center"/>
    </xf>
    <xf numFmtId="164" fontId="12" fillId="0" borderId="0" xfId="0" applyNumberFormat="1" applyFont="1" applyAlignment="1" applyProtection="1">
      <alignment vertical="center"/>
      <protection hidden="1"/>
    </xf>
    <xf numFmtId="0" fontId="11" fillId="0" borderId="1" xfId="1" applyNumberFormat="1" applyFont="1" applyBorder="1" applyAlignment="1" applyProtection="1">
      <alignment horizontal="center" vertical="center"/>
      <protection hidden="1"/>
    </xf>
    <xf numFmtId="14" fontId="11" fillId="0" borderId="1" xfId="0" applyNumberFormat="1" applyFont="1" applyBorder="1" applyAlignment="1" applyProtection="1">
      <alignment vertical="center"/>
      <protection hidden="1"/>
    </xf>
    <xf numFmtId="164" fontId="11" fillId="0" borderId="1" xfId="0" applyNumberFormat="1" applyFont="1" applyBorder="1" applyAlignment="1" applyProtection="1">
      <alignment vertical="center"/>
      <protection hidden="1"/>
    </xf>
    <xf numFmtId="165" fontId="11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 applyProtection="1">
      <alignment horizontal="center" vertical="center"/>
      <protection hidden="1"/>
    </xf>
    <xf numFmtId="43" fontId="8" fillId="0" borderId="0" xfId="1" applyFont="1" applyAlignment="1" applyProtection="1">
      <alignment vertical="center"/>
      <protection hidden="1"/>
    </xf>
    <xf numFmtId="43" fontId="4" fillId="0" borderId="0" xfId="1" applyFont="1" applyAlignment="1" applyProtection="1">
      <alignment vertical="center"/>
      <protection hidden="1"/>
    </xf>
    <xf numFmtId="43" fontId="4" fillId="0" borderId="20" xfId="1" applyFont="1" applyFill="1" applyBorder="1" applyAlignment="1">
      <alignment vertical="center"/>
    </xf>
    <xf numFmtId="17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43" fontId="4" fillId="0" borderId="0" xfId="1" applyFont="1" applyBorder="1" applyAlignment="1">
      <alignment vertical="center"/>
    </xf>
    <xf numFmtId="10" fontId="4" fillId="0" borderId="0" xfId="2" applyNumberFormat="1" applyFont="1" applyBorder="1" applyAlignment="1">
      <alignment vertical="center"/>
    </xf>
    <xf numFmtId="43" fontId="4" fillId="0" borderId="0" xfId="1" applyFont="1" applyBorder="1" applyAlignment="1" applyProtection="1">
      <alignment vertical="center"/>
      <protection hidden="1"/>
    </xf>
    <xf numFmtId="0" fontId="4" fillId="2" borderId="19" xfId="0" applyFont="1" applyFill="1" applyBorder="1" applyAlignment="1" applyProtection="1">
      <alignment horizontal="center" vertical="center"/>
      <protection hidden="1"/>
    </xf>
    <xf numFmtId="43" fontId="4" fillId="2" borderId="19" xfId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>
      <alignment horizontal="center" vertical="center"/>
    </xf>
    <xf numFmtId="43" fontId="4" fillId="11" borderId="1" xfId="1" applyFont="1" applyFill="1" applyBorder="1" applyAlignment="1" applyProtection="1">
      <alignment horizontal="center" vertical="center"/>
      <protection hidden="1"/>
    </xf>
    <xf numFmtId="43" fontId="13" fillId="7" borderId="1" xfId="1" applyFont="1" applyFill="1" applyBorder="1" applyAlignment="1" applyProtection="1">
      <alignment horizontal="center" vertical="center"/>
      <protection hidden="1"/>
    </xf>
    <xf numFmtId="43" fontId="8" fillId="11" borderId="1" xfId="1" applyFont="1" applyFill="1" applyBorder="1" applyAlignment="1" applyProtection="1">
      <alignment horizontal="center" vertical="center"/>
      <protection hidden="1"/>
    </xf>
    <xf numFmtId="43" fontId="8" fillId="0" borderId="0" xfId="1" applyFont="1" applyFill="1" applyBorder="1" applyAlignment="1" applyProtection="1">
      <alignment horizontal="center" vertical="center"/>
      <protection hidden="1"/>
    </xf>
    <xf numFmtId="43" fontId="8" fillId="2" borderId="1" xfId="1" applyFont="1" applyFill="1" applyBorder="1" applyAlignment="1" applyProtection="1">
      <alignment horizontal="center" vertical="center"/>
      <protection hidden="1"/>
    </xf>
    <xf numFmtId="43" fontId="8" fillId="5" borderId="1" xfId="1" applyFont="1" applyFill="1" applyBorder="1" applyAlignment="1" applyProtection="1">
      <alignment horizontal="center" vertical="center"/>
      <protection hidden="1"/>
    </xf>
    <xf numFmtId="43" fontId="8" fillId="5" borderId="14" xfId="1" applyFont="1" applyFill="1" applyBorder="1" applyAlignment="1" applyProtection="1">
      <alignment horizontal="center" vertical="center"/>
      <protection hidden="1"/>
    </xf>
    <xf numFmtId="43" fontId="8" fillId="6" borderId="1" xfId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left" vertical="center"/>
    </xf>
    <xf numFmtId="43" fontId="8" fillId="0" borderId="0" xfId="1" applyFont="1" applyAlignment="1" applyProtection="1">
      <alignment horizontal="center" vertical="center"/>
      <protection hidden="1"/>
    </xf>
    <xf numFmtId="43" fontId="13" fillId="0" borderId="0" xfId="1" applyFont="1" applyAlignment="1" applyProtection="1">
      <alignment horizontal="center" vertical="center"/>
      <protection hidden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vertical="center"/>
    </xf>
    <xf numFmtId="0" fontId="15" fillId="0" borderId="0" xfId="0" applyFont="1" applyAlignment="1" applyProtection="1">
      <alignment horizontal="center" vertical="center"/>
      <protection hidden="1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vertical="center"/>
    </xf>
    <xf numFmtId="43" fontId="16" fillId="12" borderId="17" xfId="1" applyFont="1" applyFill="1" applyBorder="1" applyAlignment="1">
      <alignment horizontal="center" vertical="center"/>
    </xf>
    <xf numFmtId="10" fontId="16" fillId="13" borderId="17" xfId="1" applyNumberFormat="1" applyFont="1" applyFill="1" applyBorder="1" applyAlignment="1">
      <alignment horizontal="center" vertical="center"/>
    </xf>
    <xf numFmtId="166" fontId="16" fillId="13" borderId="17" xfId="1" applyNumberFormat="1" applyFont="1" applyFill="1" applyBorder="1" applyAlignment="1">
      <alignment horizontal="center" vertical="center"/>
    </xf>
    <xf numFmtId="9" fontId="16" fillId="13" borderId="17" xfId="1" applyNumberFormat="1" applyFont="1" applyFill="1" applyBorder="1" applyAlignment="1">
      <alignment horizontal="center" vertical="center"/>
    </xf>
    <xf numFmtId="10" fontId="16" fillId="5" borderId="17" xfId="2" applyNumberFormat="1" applyFont="1" applyFill="1" applyBorder="1" applyAlignment="1">
      <alignment horizontal="center" vertical="center"/>
    </xf>
    <xf numFmtId="43" fontId="16" fillId="5" borderId="17" xfId="1" applyFont="1" applyFill="1" applyBorder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hidden="1"/>
    </xf>
    <xf numFmtId="43" fontId="4" fillId="0" borderId="1" xfId="1" applyFont="1" applyFill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10" fontId="4" fillId="0" borderId="1" xfId="2" applyNumberFormat="1" applyFont="1" applyBorder="1" applyAlignment="1">
      <alignment horizontal="center" vertical="center"/>
    </xf>
    <xf numFmtId="164" fontId="14" fillId="0" borderId="0" xfId="0" applyNumberFormat="1" applyFont="1" applyAlignment="1" applyProtection="1">
      <alignment vertical="center"/>
      <protection hidden="1"/>
    </xf>
    <xf numFmtId="164" fontId="15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10" fontId="15" fillId="0" borderId="0" xfId="2" applyNumberFormat="1" applyFont="1" applyAlignment="1">
      <alignment vertical="center"/>
    </xf>
    <xf numFmtId="43" fontId="15" fillId="0" borderId="0" xfId="1" applyFont="1" applyAlignment="1">
      <alignment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43" fontId="4" fillId="10" borderId="14" xfId="1" applyFont="1" applyFill="1" applyBorder="1" applyAlignment="1" applyProtection="1">
      <alignment horizontal="center" vertical="center"/>
      <protection hidden="1"/>
    </xf>
    <xf numFmtId="43" fontId="4" fillId="10" borderId="15" xfId="1" applyFont="1" applyFill="1" applyBorder="1" applyAlignment="1" applyProtection="1">
      <alignment horizontal="center" vertical="center"/>
      <protection hidden="1"/>
    </xf>
    <xf numFmtId="43" fontId="4" fillId="10" borderId="16" xfId="1" applyFont="1" applyFill="1" applyBorder="1" applyAlignment="1" applyProtection="1">
      <alignment horizontal="center" vertical="center"/>
      <protection hidden="1"/>
    </xf>
    <xf numFmtId="0" fontId="15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hidden="1"/>
    </xf>
    <xf numFmtId="164" fontId="6" fillId="0" borderId="0" xfId="0" applyNumberFormat="1" applyFont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5" fillId="0" borderId="8" xfId="0" applyNumberFormat="1" applyFont="1" applyBorder="1" applyAlignment="1" applyProtection="1">
      <alignment horizontal="center" vertical="center"/>
      <protection hidden="1"/>
    </xf>
    <xf numFmtId="49" fontId="5" fillId="0" borderId="9" xfId="0" applyNumberFormat="1" applyFont="1" applyBorder="1" applyAlignment="1" applyProtection="1">
      <alignment horizontal="center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alignment horizontal="center"/>
      <protection hidden="1"/>
    </xf>
    <xf numFmtId="0" fontId="0" fillId="0" borderId="7" xfId="0" applyBorder="1" applyProtection="1">
      <protection hidden="1"/>
    </xf>
    <xf numFmtId="0" fontId="5" fillId="0" borderId="0" xfId="0" applyFont="1" applyAlignment="1" applyProtection="1">
      <alignment horizontal="center" vertical="center"/>
      <protection hidden="1"/>
    </xf>
    <xf numFmtId="43" fontId="7" fillId="3" borderId="12" xfId="1" applyFont="1" applyFill="1" applyBorder="1" applyAlignment="1">
      <alignment horizontal="center" vertical="center"/>
    </xf>
    <xf numFmtId="43" fontId="7" fillId="3" borderId="13" xfId="1" applyFont="1" applyFill="1" applyBorder="1" applyAlignment="1">
      <alignment horizontal="center" vertical="center"/>
    </xf>
    <xf numFmtId="43" fontId="7" fillId="3" borderId="14" xfId="1" applyFont="1" applyFill="1" applyBorder="1" applyAlignment="1">
      <alignment horizontal="center" vertical="center"/>
    </xf>
    <xf numFmtId="43" fontId="7" fillId="3" borderId="15" xfId="1" applyFont="1" applyFill="1" applyBorder="1" applyAlignment="1">
      <alignment horizontal="center" vertical="center"/>
    </xf>
    <xf numFmtId="43" fontId="7" fillId="3" borderId="16" xfId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5"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2"/>
        </patternFill>
      </fill>
    </dxf>
    <dxf>
      <font>
        <condense val="0"/>
        <extend val="0"/>
        <color indexed="39"/>
      </font>
      <fill>
        <patternFill>
          <bgColor indexed="43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0</xdr:row>
          <xdr:rowOff>142875</xdr:rowOff>
        </xdr:from>
        <xdr:to>
          <xdr:col>2</xdr:col>
          <xdr:colOff>352425</xdr:colOff>
          <xdr:row>1</xdr:row>
          <xdr:rowOff>457200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rissamesquita\Downloads\CONTAS%20A&#771;&#131;A&#770;&#128;%20RECEB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astr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683F6-1BC5-7545-8016-21807FDD7BC5}">
  <dimension ref="A1:IU34"/>
  <sheetViews>
    <sheetView tabSelected="1" topLeftCell="I1" workbookViewId="0">
      <selection activeCell="T9" sqref="T9"/>
    </sheetView>
  </sheetViews>
  <sheetFormatPr defaultColWidth="9.125" defaultRowHeight="12.75"/>
  <cols>
    <col min="1" max="1" width="6.5" style="79" customWidth="1"/>
    <col min="2" max="2" width="17.875" style="80" customWidth="1"/>
    <col min="3" max="3" width="10.125" style="81" customWidth="1"/>
    <col min="4" max="4" width="10.625" style="82" customWidth="1"/>
    <col min="5" max="5" width="8.375" style="83" bestFit="1" customWidth="1"/>
    <col min="6" max="6" width="9.875" style="81" bestFit="1" customWidth="1"/>
    <col min="7" max="7" width="10" style="84" bestFit="1" customWidth="1"/>
    <col min="8" max="8" width="9.5" style="84" bestFit="1" customWidth="1"/>
    <col min="9" max="9" width="14.5" style="81" bestFit="1" customWidth="1"/>
    <col min="10" max="10" width="12" style="81" bestFit="1" customWidth="1"/>
    <col min="11" max="11" width="11.5" style="81" customWidth="1"/>
    <col min="12" max="12" width="10.375" style="81" bestFit="1" customWidth="1"/>
    <col min="13" max="13" width="9.5" style="81" customWidth="1"/>
    <col min="14" max="14" width="9.875" style="81" customWidth="1"/>
    <col min="15" max="15" width="9.625" style="81" customWidth="1"/>
    <col min="16" max="16" width="9.5" style="81" customWidth="1"/>
    <col min="17" max="17" width="12.5" style="86" customWidth="1"/>
    <col min="18" max="18" width="12.625" style="86" customWidth="1"/>
    <col min="19" max="19" width="11.625" style="86" customWidth="1"/>
    <col min="20" max="23" width="10" style="85" customWidth="1"/>
    <col min="24" max="24" width="10" style="93" customWidth="1"/>
    <col min="25" max="25" width="12.875" style="85" bestFit="1" customWidth="1"/>
    <col min="26" max="26" width="17.5" style="85" bestFit="1" customWidth="1"/>
    <col min="27" max="27" width="12" style="85" bestFit="1" customWidth="1"/>
    <col min="28" max="30" width="9.875" style="85" bestFit="1" customWidth="1"/>
    <col min="31" max="31" width="9" style="85" bestFit="1" customWidth="1"/>
    <col min="32" max="32" width="9.875" style="85" bestFit="1" customWidth="1"/>
    <col min="33" max="33" width="9.5" style="85" customWidth="1"/>
    <col min="34" max="34" width="11.875" style="85" customWidth="1"/>
    <col min="35" max="35" width="10.5" style="85" bestFit="1" customWidth="1"/>
    <col min="36" max="36" width="10.5" style="85" customWidth="1"/>
    <col min="37" max="37" width="9.875" style="85" customWidth="1"/>
    <col min="38" max="40" width="12.875" style="85" customWidth="1"/>
    <col min="41" max="41" width="56.5" style="85" bestFit="1" customWidth="1"/>
    <col min="42" max="42" width="15.875" style="85" bestFit="1" customWidth="1"/>
    <col min="43" max="43" width="19.875" style="85" customWidth="1"/>
    <col min="44" max="87" width="9.125" style="85"/>
    <col min="88" max="94" width="12.875" style="85" customWidth="1"/>
    <col min="95" max="105" width="9.125" style="85"/>
    <col min="106" max="106" width="10.125" style="85" customWidth="1"/>
    <col min="107" max="108" width="9.125" style="85"/>
    <col min="109" max="109" width="10.125" style="85" customWidth="1"/>
    <col min="110" max="110" width="10.5" style="85" customWidth="1"/>
    <col min="111" max="117" width="9.125" style="85"/>
    <col min="118" max="118" width="10.5" style="85" customWidth="1"/>
    <col min="119" max="124" width="9.125" style="85"/>
    <col min="125" max="125" width="9.875" style="85" customWidth="1"/>
    <col min="126" max="127" width="9.125" style="85"/>
    <col min="128" max="129" width="9.875" style="85" customWidth="1"/>
    <col min="130" max="142" width="9.125" style="85"/>
    <col min="143" max="146" width="10.125" style="85" customWidth="1"/>
    <col min="147" max="158" width="9.125" style="85"/>
    <col min="159" max="159" width="9.875" style="85" customWidth="1"/>
    <col min="160" max="161" width="9.125" style="85"/>
    <col min="162" max="167" width="9.375" style="85" customWidth="1"/>
    <col min="168" max="168" width="9.125" style="85"/>
    <col min="169" max="180" width="9.375" style="85" customWidth="1"/>
    <col min="181" max="182" width="9.875" style="85" customWidth="1"/>
    <col min="183" max="186" width="9.375" style="85" customWidth="1"/>
    <col min="187" max="195" width="9.125" style="85"/>
    <col min="196" max="196" width="10.5" style="85" customWidth="1"/>
    <col min="197" max="198" width="9.125" style="85"/>
    <col min="199" max="199" width="10" style="85" customWidth="1"/>
    <col min="200" max="202" width="9.125" style="85"/>
    <col min="203" max="16384" width="9.125" style="86"/>
  </cols>
  <sheetData>
    <row r="1" spans="1:254" customFormat="1" ht="15.75">
      <c r="B1" s="102"/>
      <c r="C1" s="102"/>
      <c r="D1" s="103" t="s">
        <v>0</v>
      </c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38" t="s">
        <v>102</v>
      </c>
      <c r="R1" s="104"/>
      <c r="S1" s="104"/>
      <c r="T1" s="1"/>
      <c r="U1" s="2"/>
      <c r="V1" s="2"/>
      <c r="W1" s="105"/>
      <c r="X1" s="105"/>
      <c r="Y1" s="105"/>
      <c r="Z1" s="105"/>
    </row>
    <row r="2" spans="1:254" customFormat="1" ht="18.75">
      <c r="B2" s="102"/>
      <c r="C2" s="102"/>
      <c r="D2" s="106" t="s">
        <v>1</v>
      </c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4"/>
      <c r="R2" s="104"/>
      <c r="S2" s="104"/>
      <c r="T2" s="3"/>
      <c r="U2" s="4"/>
      <c r="V2" s="4"/>
      <c r="W2" s="105"/>
      <c r="X2" s="105"/>
      <c r="Y2" s="105"/>
      <c r="Z2" s="105"/>
    </row>
    <row r="3" spans="1:254" customFormat="1" ht="18.75">
      <c r="B3" s="102"/>
      <c r="C3" s="102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4"/>
      <c r="R3" s="104"/>
      <c r="S3" s="104"/>
      <c r="T3" s="3"/>
      <c r="U3" s="4"/>
      <c r="V3" s="4"/>
      <c r="W3" s="105"/>
      <c r="X3" s="105"/>
      <c r="Y3" s="105"/>
      <c r="Z3" s="105"/>
    </row>
    <row r="4" spans="1:254" s="7" customFormat="1" hidden="1">
      <c r="A4" s="5"/>
      <c r="B4" s="132" t="s">
        <v>2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4"/>
      <c r="T4" s="6"/>
      <c r="U4" s="6"/>
      <c r="V4" s="6"/>
      <c r="X4" s="8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113" t="s">
        <v>3</v>
      </c>
      <c r="AL4" s="113"/>
      <c r="AM4" s="113"/>
      <c r="AN4" s="113"/>
      <c r="AO4" s="113"/>
      <c r="AP4" s="113"/>
      <c r="AQ4" s="113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</row>
    <row r="5" spans="1:254" s="7" customFormat="1" ht="13.5" hidden="1" thickBot="1">
      <c r="A5" s="5"/>
      <c r="B5" s="135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7"/>
      <c r="T5" s="6"/>
      <c r="U5" s="6"/>
      <c r="V5" s="6"/>
      <c r="X5" s="8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114" t="s">
        <v>4</v>
      </c>
      <c r="AL5" s="114"/>
      <c r="AM5" s="114"/>
      <c r="AN5" s="114"/>
      <c r="AO5" s="114"/>
      <c r="AP5" s="114"/>
      <c r="AQ5" s="114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</row>
    <row r="6" spans="1:254" s="7" customFormat="1" ht="13.5" thickBot="1">
      <c r="A6" s="5"/>
      <c r="B6" s="115"/>
      <c r="C6" s="115"/>
      <c r="D6" s="116"/>
      <c r="E6" s="116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>
        <f ca="1">TODAY()</f>
        <v>45056</v>
      </c>
      <c r="T6" s="11"/>
      <c r="U6" s="11"/>
      <c r="V6" s="11"/>
      <c r="W6" s="12" t="s">
        <v>5</v>
      </c>
      <c r="X6" s="13"/>
      <c r="Y6" s="11"/>
      <c r="Z6" s="11"/>
      <c r="AA6" s="11"/>
      <c r="AB6" s="11"/>
      <c r="AC6" s="11"/>
      <c r="AD6" s="11"/>
      <c r="AE6" s="11"/>
      <c r="AF6" s="6"/>
      <c r="AG6" s="6"/>
      <c r="AH6" s="6"/>
      <c r="AI6" s="6"/>
      <c r="AJ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</row>
    <row r="7" spans="1:254" s="7" customFormat="1">
      <c r="A7" s="5"/>
      <c r="B7" s="117" t="s">
        <v>6</v>
      </c>
      <c r="C7" s="118"/>
      <c r="D7" s="119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1"/>
      <c r="T7" s="6"/>
      <c r="U7" s="6"/>
      <c r="V7" s="6"/>
      <c r="W7" s="14" t="s">
        <v>7</v>
      </c>
      <c r="X7" s="8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12" t="s">
        <v>5</v>
      </c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</row>
    <row r="8" spans="1:254" s="7" customFormat="1" ht="13.5" thickBot="1">
      <c r="A8" s="5"/>
      <c r="B8" s="122"/>
      <c r="C8" s="123"/>
      <c r="D8" s="124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5"/>
      <c r="T8" s="6"/>
      <c r="U8" s="6"/>
      <c r="V8" s="6"/>
      <c r="W8" s="6"/>
      <c r="X8" s="8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14" t="s">
        <v>7</v>
      </c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</row>
    <row r="9" spans="1:254" s="7" customFormat="1">
      <c r="A9" s="5" t="s">
        <v>8</v>
      </c>
      <c r="B9" s="9"/>
      <c r="C9" s="9"/>
      <c r="D9" s="9"/>
      <c r="E9" s="15"/>
      <c r="F9" s="9"/>
      <c r="G9" s="9"/>
      <c r="H9" s="9"/>
      <c r="I9" s="16"/>
      <c r="J9" s="16"/>
      <c r="K9" s="16"/>
      <c r="L9" s="16"/>
      <c r="M9" s="16"/>
      <c r="N9" s="16"/>
      <c r="O9" s="16"/>
      <c r="P9" s="16"/>
      <c r="Q9" s="16"/>
      <c r="R9" s="16"/>
      <c r="S9" s="17"/>
      <c r="T9" s="6"/>
      <c r="U9" s="6"/>
      <c r="V9" s="6"/>
      <c r="W9" s="126" t="s">
        <v>9</v>
      </c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</row>
    <row r="10" spans="1:254" s="7" customFormat="1" ht="11.25">
      <c r="A10" s="18" t="s">
        <v>10</v>
      </c>
      <c r="B10" s="18" t="s">
        <v>11</v>
      </c>
      <c r="C10" s="18" t="s">
        <v>12</v>
      </c>
      <c r="D10" s="18" t="s">
        <v>13</v>
      </c>
      <c r="E10" s="127" t="s">
        <v>14</v>
      </c>
      <c r="F10" s="128"/>
      <c r="G10" s="18" t="s">
        <v>15</v>
      </c>
      <c r="H10" s="18" t="s">
        <v>16</v>
      </c>
      <c r="I10" s="18" t="s">
        <v>17</v>
      </c>
      <c r="J10" s="129" t="s">
        <v>18</v>
      </c>
      <c r="K10" s="130"/>
      <c r="L10" s="130"/>
      <c r="M10" s="130"/>
      <c r="N10" s="130"/>
      <c r="O10" s="130"/>
      <c r="P10" s="131"/>
      <c r="Q10" s="18" t="s">
        <v>19</v>
      </c>
      <c r="R10" s="18" t="s">
        <v>20</v>
      </c>
      <c r="S10" s="18" t="s">
        <v>21</v>
      </c>
      <c r="T10" s="19" t="s">
        <v>22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21" t="s">
        <v>23</v>
      </c>
      <c r="AT10" s="21"/>
      <c r="AU10" s="21"/>
      <c r="AV10" s="21"/>
      <c r="AW10" s="21"/>
      <c r="AX10" s="21"/>
      <c r="AY10" s="21"/>
      <c r="AZ10" s="21"/>
      <c r="BA10" s="21"/>
      <c r="BB10" s="21"/>
      <c r="BC10" s="6"/>
      <c r="BD10" s="22" t="s">
        <v>24</v>
      </c>
      <c r="BE10" s="22"/>
      <c r="BF10" s="22"/>
      <c r="BG10" s="22"/>
      <c r="BH10" s="22"/>
      <c r="BI10" s="22"/>
      <c r="BJ10" s="23"/>
      <c r="BK10" s="22" t="s">
        <v>25</v>
      </c>
      <c r="BL10" s="22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6"/>
      <c r="CS10" s="6"/>
      <c r="CT10" s="24" t="s">
        <v>23</v>
      </c>
      <c r="CU10" s="24"/>
      <c r="CV10" s="24"/>
      <c r="CW10" s="24"/>
      <c r="CX10" s="24"/>
      <c r="CY10" s="24"/>
      <c r="CZ10" s="24"/>
      <c r="DA10" s="24"/>
      <c r="DB10" s="24"/>
      <c r="DC10" s="24"/>
      <c r="DD10" s="6"/>
      <c r="DE10" s="25" t="s">
        <v>24</v>
      </c>
      <c r="DF10" s="25"/>
      <c r="DG10" s="25"/>
      <c r="DH10" s="25"/>
      <c r="DI10" s="25"/>
      <c r="DJ10" s="25"/>
      <c r="DK10" s="23"/>
      <c r="DL10" s="25" t="s">
        <v>25</v>
      </c>
      <c r="DM10" s="25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6"/>
      <c r="ET10" s="6"/>
      <c r="EU10" s="26" t="s">
        <v>23</v>
      </c>
      <c r="EV10" s="26"/>
      <c r="EW10" s="26"/>
      <c r="EX10" s="26"/>
      <c r="EY10" s="26"/>
      <c r="EZ10" s="26"/>
      <c r="FA10" s="26"/>
      <c r="FB10" s="26"/>
      <c r="FC10" s="26"/>
      <c r="FD10" s="26"/>
      <c r="FE10" s="6"/>
      <c r="FF10" s="27" t="s">
        <v>24</v>
      </c>
      <c r="FG10" s="27"/>
      <c r="FH10" s="27"/>
      <c r="FI10" s="27"/>
      <c r="FJ10" s="27"/>
      <c r="FK10" s="27"/>
      <c r="FL10" s="23"/>
      <c r="FM10" s="27" t="s">
        <v>25</v>
      </c>
      <c r="FN10" s="27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6"/>
      <c r="GV10" s="28" t="s">
        <v>23</v>
      </c>
      <c r="GW10" s="28"/>
      <c r="GX10" s="28"/>
      <c r="GY10" s="28"/>
      <c r="GZ10" s="28"/>
      <c r="HA10" s="28"/>
      <c r="HB10" s="28"/>
      <c r="HC10" s="28"/>
      <c r="HD10" s="28"/>
      <c r="HE10" s="28"/>
      <c r="HF10" s="6"/>
      <c r="HG10" s="29" t="s">
        <v>24</v>
      </c>
      <c r="HH10" s="29"/>
      <c r="HI10" s="29"/>
      <c r="HJ10" s="29"/>
      <c r="HK10" s="29"/>
      <c r="HL10" s="29"/>
      <c r="HM10" s="23"/>
      <c r="HN10" s="29" t="s">
        <v>25</v>
      </c>
      <c r="HO10" s="29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</row>
    <row r="11" spans="1:254" s="7" customFormat="1" ht="11.25">
      <c r="A11" s="30" t="s">
        <v>10</v>
      </c>
      <c r="B11" s="31" t="s">
        <v>11</v>
      </c>
      <c r="C11" s="31" t="s">
        <v>12</v>
      </c>
      <c r="D11" s="31" t="s">
        <v>26</v>
      </c>
      <c r="E11" s="32" t="s">
        <v>27</v>
      </c>
      <c r="F11" s="32" t="s">
        <v>28</v>
      </c>
      <c r="G11" s="31" t="s">
        <v>15</v>
      </c>
      <c r="H11" s="31" t="s">
        <v>16</v>
      </c>
      <c r="I11" s="31" t="s">
        <v>17</v>
      </c>
      <c r="J11" s="32" t="s">
        <v>29</v>
      </c>
      <c r="K11" s="32" t="s">
        <v>30</v>
      </c>
      <c r="L11" s="33" t="s">
        <v>31</v>
      </c>
      <c r="M11" s="32" t="s">
        <v>32</v>
      </c>
      <c r="N11" s="32" t="s">
        <v>33</v>
      </c>
      <c r="O11" s="32" t="s">
        <v>34</v>
      </c>
      <c r="P11" s="32" t="s">
        <v>35</v>
      </c>
      <c r="Q11" s="31" t="s">
        <v>36</v>
      </c>
      <c r="R11" s="31" t="s">
        <v>19</v>
      </c>
      <c r="S11" s="31" t="s">
        <v>21</v>
      </c>
      <c r="T11" s="34" t="s">
        <v>22</v>
      </c>
      <c r="U11" s="35"/>
      <c r="V11" s="35"/>
      <c r="W11" s="36" t="s">
        <v>37</v>
      </c>
      <c r="X11" s="36" t="s">
        <v>38</v>
      </c>
      <c r="Y11" s="36" t="s">
        <v>39</v>
      </c>
      <c r="Z11" s="36" t="s">
        <v>40</v>
      </c>
      <c r="AA11" s="36" t="s">
        <v>41</v>
      </c>
      <c r="AB11" s="36" t="s">
        <v>29</v>
      </c>
      <c r="AC11" s="36" t="s">
        <v>30</v>
      </c>
      <c r="AD11" s="36" t="s">
        <v>31</v>
      </c>
      <c r="AE11" s="36" t="s">
        <v>32</v>
      </c>
      <c r="AF11" s="37" t="s">
        <v>42</v>
      </c>
      <c r="AG11" s="37" t="s">
        <v>34</v>
      </c>
      <c r="AH11" s="37" t="s">
        <v>21</v>
      </c>
      <c r="AI11" s="6"/>
      <c r="AJ11" s="6"/>
      <c r="AK11" s="38" t="s">
        <v>37</v>
      </c>
      <c r="AL11" s="38" t="s">
        <v>38</v>
      </c>
      <c r="AM11" s="38" t="s">
        <v>43</v>
      </c>
      <c r="AN11" s="38" t="s">
        <v>44</v>
      </c>
      <c r="AO11" s="38" t="s">
        <v>45</v>
      </c>
      <c r="AP11" s="38" t="s">
        <v>40</v>
      </c>
      <c r="AQ11" s="38" t="s">
        <v>46</v>
      </c>
      <c r="AR11" s="6"/>
      <c r="AS11" s="8" t="s">
        <v>47</v>
      </c>
      <c r="AT11" s="8" t="s">
        <v>48</v>
      </c>
      <c r="AU11" s="8" t="s">
        <v>49</v>
      </c>
      <c r="AV11" s="8" t="s">
        <v>50</v>
      </c>
      <c r="AW11" s="8" t="s">
        <v>51</v>
      </c>
      <c r="AX11" s="8" t="s">
        <v>52</v>
      </c>
      <c r="AY11" s="8" t="s">
        <v>53</v>
      </c>
      <c r="AZ11" s="8" t="s">
        <v>54</v>
      </c>
      <c r="BA11" s="8" t="s">
        <v>55</v>
      </c>
      <c r="BB11" s="8" t="s">
        <v>56</v>
      </c>
      <c r="BC11" s="6"/>
      <c r="BD11" s="23" t="s">
        <v>57</v>
      </c>
      <c r="BE11" s="23" t="s">
        <v>58</v>
      </c>
      <c r="BF11" s="23" t="s">
        <v>59</v>
      </c>
      <c r="BG11" s="23" t="s">
        <v>60</v>
      </c>
      <c r="BH11" s="23" t="s">
        <v>61</v>
      </c>
      <c r="BI11" s="23" t="s">
        <v>62</v>
      </c>
      <c r="BJ11" s="23"/>
      <c r="BK11" s="23" t="s">
        <v>63</v>
      </c>
      <c r="BL11" s="23" t="s">
        <v>64</v>
      </c>
      <c r="BM11" s="23" t="s">
        <v>65</v>
      </c>
      <c r="BN11" s="23" t="s">
        <v>66</v>
      </c>
      <c r="BO11" s="39" t="s">
        <v>67</v>
      </c>
      <c r="BP11" s="23" t="s">
        <v>68</v>
      </c>
      <c r="BQ11" s="23" t="s">
        <v>69</v>
      </c>
      <c r="BR11" s="23" t="s">
        <v>70</v>
      </c>
      <c r="BS11" s="23" t="s">
        <v>71</v>
      </c>
      <c r="BT11" s="23" t="s">
        <v>72</v>
      </c>
      <c r="BU11" s="23" t="s">
        <v>73</v>
      </c>
      <c r="BV11" s="23" t="s">
        <v>74</v>
      </c>
      <c r="BW11" s="23" t="s">
        <v>75</v>
      </c>
      <c r="BX11" s="23" t="s">
        <v>76</v>
      </c>
      <c r="BY11" s="23" t="s">
        <v>77</v>
      </c>
      <c r="BZ11" s="23" t="s">
        <v>78</v>
      </c>
      <c r="CA11" s="23" t="s">
        <v>79</v>
      </c>
      <c r="CB11" s="23" t="s">
        <v>80</v>
      </c>
      <c r="CC11" s="23" t="s">
        <v>81</v>
      </c>
      <c r="CD11" s="23" t="s">
        <v>82</v>
      </c>
      <c r="CE11" s="23" t="s">
        <v>83</v>
      </c>
      <c r="CF11" s="23" t="s">
        <v>84</v>
      </c>
      <c r="CG11" s="23" t="s">
        <v>85</v>
      </c>
      <c r="CH11" s="23" t="s">
        <v>86</v>
      </c>
      <c r="CI11" s="23" t="s">
        <v>87</v>
      </c>
      <c r="CJ11" s="23" t="s">
        <v>88</v>
      </c>
      <c r="CK11" s="23" t="s">
        <v>89</v>
      </c>
      <c r="CL11" s="23" t="s">
        <v>90</v>
      </c>
      <c r="CM11" s="40" t="s">
        <v>91</v>
      </c>
      <c r="CN11" s="40" t="s">
        <v>92</v>
      </c>
      <c r="CO11" s="40" t="s">
        <v>93</v>
      </c>
      <c r="CP11" s="23" t="s">
        <v>94</v>
      </c>
      <c r="CQ11" s="23" t="s">
        <v>25</v>
      </c>
      <c r="CR11" s="6"/>
      <c r="CS11" s="6"/>
      <c r="CT11" s="8" t="s">
        <v>47</v>
      </c>
      <c r="CU11" s="8" t="s">
        <v>48</v>
      </c>
      <c r="CV11" s="8" t="s">
        <v>49</v>
      </c>
      <c r="CW11" s="8" t="s">
        <v>50</v>
      </c>
      <c r="CX11" s="8" t="s">
        <v>51</v>
      </c>
      <c r="CY11" s="8" t="s">
        <v>52</v>
      </c>
      <c r="CZ11" s="8" t="s">
        <v>53</v>
      </c>
      <c r="DA11" s="8" t="s">
        <v>54</v>
      </c>
      <c r="DB11" s="8" t="s">
        <v>55</v>
      </c>
      <c r="DC11" s="8" t="s">
        <v>56</v>
      </c>
      <c r="DD11" s="6"/>
      <c r="DE11" s="23" t="s">
        <v>57</v>
      </c>
      <c r="DF11" s="23" t="s">
        <v>58</v>
      </c>
      <c r="DG11" s="23" t="s">
        <v>59</v>
      </c>
      <c r="DH11" s="23" t="s">
        <v>60</v>
      </c>
      <c r="DI11" s="23" t="s">
        <v>61</v>
      </c>
      <c r="DJ11" s="23" t="s">
        <v>62</v>
      </c>
      <c r="DK11" s="23"/>
      <c r="DL11" s="23" t="s">
        <v>63</v>
      </c>
      <c r="DM11" s="23" t="s">
        <v>64</v>
      </c>
      <c r="DN11" s="23" t="s">
        <v>65</v>
      </c>
      <c r="DO11" s="23" t="s">
        <v>66</v>
      </c>
      <c r="DP11" s="39" t="s">
        <v>67</v>
      </c>
      <c r="DQ11" s="23" t="s">
        <v>68</v>
      </c>
      <c r="DR11" s="23" t="s">
        <v>69</v>
      </c>
      <c r="DS11" s="23" t="s">
        <v>70</v>
      </c>
      <c r="DT11" s="23" t="s">
        <v>71</v>
      </c>
      <c r="DU11" s="23" t="s">
        <v>72</v>
      </c>
      <c r="DV11" s="23" t="s">
        <v>73</v>
      </c>
      <c r="DW11" s="6" t="s">
        <v>74</v>
      </c>
      <c r="DX11" s="6" t="s">
        <v>75</v>
      </c>
      <c r="DY11" s="6" t="s">
        <v>76</v>
      </c>
      <c r="DZ11" s="6" t="s">
        <v>77</v>
      </c>
      <c r="EA11" s="8" t="s">
        <v>78</v>
      </c>
      <c r="EB11" s="6" t="s">
        <v>83</v>
      </c>
      <c r="EC11" s="6" t="s">
        <v>79</v>
      </c>
      <c r="ED11" s="6" t="s">
        <v>80</v>
      </c>
      <c r="EE11" s="6" t="s">
        <v>81</v>
      </c>
      <c r="EF11" s="6" t="s">
        <v>82</v>
      </c>
      <c r="EG11" s="6" t="s">
        <v>84</v>
      </c>
      <c r="EH11" s="6" t="s">
        <v>85</v>
      </c>
      <c r="EI11" s="6" t="s">
        <v>86</v>
      </c>
      <c r="EJ11" s="6" t="s">
        <v>87</v>
      </c>
      <c r="EK11" s="6" t="s">
        <v>88</v>
      </c>
      <c r="EL11" s="6" t="s">
        <v>89</v>
      </c>
      <c r="EM11" s="6" t="s">
        <v>90</v>
      </c>
      <c r="EN11" s="8" t="s">
        <v>91</v>
      </c>
      <c r="EO11" s="8" t="s">
        <v>92</v>
      </c>
      <c r="EP11" s="8" t="s">
        <v>93</v>
      </c>
      <c r="EQ11" s="6" t="s">
        <v>94</v>
      </c>
      <c r="ER11" s="6" t="s">
        <v>25</v>
      </c>
      <c r="ES11" s="6"/>
      <c r="ET11" s="6"/>
      <c r="EU11" s="8" t="s">
        <v>47</v>
      </c>
      <c r="EV11" s="8" t="s">
        <v>48</v>
      </c>
      <c r="EW11" s="8" t="s">
        <v>49</v>
      </c>
      <c r="EX11" s="8" t="s">
        <v>50</v>
      </c>
      <c r="EY11" s="8" t="s">
        <v>51</v>
      </c>
      <c r="EZ11" s="8" t="s">
        <v>52</v>
      </c>
      <c r="FA11" s="8" t="s">
        <v>53</v>
      </c>
      <c r="FB11" s="8" t="s">
        <v>54</v>
      </c>
      <c r="FC11" s="8" t="s">
        <v>55</v>
      </c>
      <c r="FD11" s="8" t="s">
        <v>56</v>
      </c>
      <c r="FE11" s="6"/>
      <c r="FF11" s="23" t="s">
        <v>57</v>
      </c>
      <c r="FG11" s="23" t="s">
        <v>58</v>
      </c>
      <c r="FH11" s="23" t="s">
        <v>59</v>
      </c>
      <c r="FI11" s="23" t="s">
        <v>60</v>
      </c>
      <c r="FJ11" s="23" t="s">
        <v>61</v>
      </c>
      <c r="FK11" s="23" t="s">
        <v>62</v>
      </c>
      <c r="FL11" s="23"/>
      <c r="FM11" s="23" t="s">
        <v>63</v>
      </c>
      <c r="FN11" s="23" t="s">
        <v>64</v>
      </c>
      <c r="FO11" s="23" t="s">
        <v>65</v>
      </c>
      <c r="FP11" s="23" t="s">
        <v>66</v>
      </c>
      <c r="FQ11" s="39" t="s">
        <v>67</v>
      </c>
      <c r="FR11" s="23" t="s">
        <v>68</v>
      </c>
      <c r="FS11" s="23" t="s">
        <v>69</v>
      </c>
      <c r="FT11" s="23" t="s">
        <v>70</v>
      </c>
      <c r="FU11" s="23" t="s">
        <v>71</v>
      </c>
      <c r="FV11" s="23" t="s">
        <v>72</v>
      </c>
      <c r="FW11" s="23" t="s">
        <v>73</v>
      </c>
      <c r="FX11" s="6" t="s">
        <v>74</v>
      </c>
      <c r="FY11" s="6" t="s">
        <v>75</v>
      </c>
      <c r="FZ11" s="41" t="s">
        <v>76</v>
      </c>
      <c r="GA11" s="41" t="s">
        <v>77</v>
      </c>
      <c r="GB11" s="41" t="s">
        <v>78</v>
      </c>
      <c r="GC11" s="6" t="s">
        <v>83</v>
      </c>
      <c r="GD11" s="8" t="s">
        <v>79</v>
      </c>
      <c r="GE11" s="6" t="s">
        <v>80</v>
      </c>
      <c r="GF11" s="6" t="s">
        <v>81</v>
      </c>
      <c r="GG11" s="6" t="s">
        <v>82</v>
      </c>
      <c r="GH11" s="6" t="s">
        <v>84</v>
      </c>
      <c r="GI11" s="6" t="s">
        <v>85</v>
      </c>
      <c r="GJ11" s="6" t="s">
        <v>86</v>
      </c>
      <c r="GK11" s="6" t="s">
        <v>87</v>
      </c>
      <c r="GL11" s="6" t="s">
        <v>88</v>
      </c>
      <c r="GM11" s="6" t="s">
        <v>89</v>
      </c>
      <c r="GN11" s="6" t="s">
        <v>90</v>
      </c>
      <c r="GO11" s="8" t="s">
        <v>91</v>
      </c>
      <c r="GP11" s="6" t="s">
        <v>92</v>
      </c>
      <c r="GQ11" s="6" t="s">
        <v>93</v>
      </c>
      <c r="GR11" s="6" t="s">
        <v>94</v>
      </c>
      <c r="GS11" s="6" t="s">
        <v>25</v>
      </c>
      <c r="GT11" s="6"/>
      <c r="GV11" s="8" t="s">
        <v>47</v>
      </c>
      <c r="GW11" s="8" t="s">
        <v>48</v>
      </c>
      <c r="GX11" s="8" t="s">
        <v>49</v>
      </c>
      <c r="GY11" s="8" t="s">
        <v>50</v>
      </c>
      <c r="GZ11" s="8" t="s">
        <v>51</v>
      </c>
      <c r="HA11" s="8" t="s">
        <v>52</v>
      </c>
      <c r="HB11" s="8" t="s">
        <v>53</v>
      </c>
      <c r="HC11" s="8" t="s">
        <v>54</v>
      </c>
      <c r="HD11" s="8" t="s">
        <v>55</v>
      </c>
      <c r="HE11" s="8" t="s">
        <v>56</v>
      </c>
      <c r="HF11" s="6"/>
      <c r="HG11" s="23" t="s">
        <v>57</v>
      </c>
      <c r="HH11" s="23" t="s">
        <v>58</v>
      </c>
      <c r="HI11" s="23" t="s">
        <v>95</v>
      </c>
      <c r="HJ11" s="23" t="s">
        <v>96</v>
      </c>
      <c r="HK11" s="23" t="s">
        <v>61</v>
      </c>
      <c r="HL11" s="23" t="s">
        <v>62</v>
      </c>
      <c r="HM11" s="23"/>
      <c r="HN11" s="23" t="s">
        <v>63</v>
      </c>
      <c r="HO11" s="23" t="s">
        <v>64</v>
      </c>
      <c r="HP11" s="23" t="s">
        <v>65</v>
      </c>
      <c r="HQ11" s="23" t="s">
        <v>66</v>
      </c>
      <c r="HR11" s="39" t="s">
        <v>67</v>
      </c>
      <c r="HS11" s="23" t="s">
        <v>68</v>
      </c>
      <c r="HT11" s="23" t="s">
        <v>69</v>
      </c>
      <c r="HU11" s="23" t="s">
        <v>70</v>
      </c>
      <c r="HV11" s="23" t="s">
        <v>71</v>
      </c>
      <c r="HW11" s="23" t="s">
        <v>72</v>
      </c>
      <c r="HX11" s="23" t="s">
        <v>73</v>
      </c>
      <c r="HY11" s="6" t="s">
        <v>74</v>
      </c>
      <c r="HZ11" s="6" t="s">
        <v>75</v>
      </c>
      <c r="IA11" s="6" t="s">
        <v>76</v>
      </c>
      <c r="IB11" s="6" t="s">
        <v>77</v>
      </c>
      <c r="IC11" s="6" t="s">
        <v>78</v>
      </c>
      <c r="ID11" s="6" t="s">
        <v>83</v>
      </c>
      <c r="IE11" s="8" t="s">
        <v>79</v>
      </c>
      <c r="IF11" s="6" t="s">
        <v>80</v>
      </c>
      <c r="IG11" s="6" t="s">
        <v>81</v>
      </c>
      <c r="IH11" s="6" t="s">
        <v>82</v>
      </c>
      <c r="II11" s="6" t="s">
        <v>84</v>
      </c>
      <c r="IJ11" s="8" t="s">
        <v>85</v>
      </c>
      <c r="IK11" s="6" t="s">
        <v>86</v>
      </c>
      <c r="IL11" s="6" t="s">
        <v>87</v>
      </c>
      <c r="IM11" s="6" t="s">
        <v>88</v>
      </c>
      <c r="IN11" s="6" t="s">
        <v>89</v>
      </c>
      <c r="IO11" s="6" t="s">
        <v>90</v>
      </c>
      <c r="IP11" s="8" t="s">
        <v>91</v>
      </c>
      <c r="IQ11" s="8" t="s">
        <v>92</v>
      </c>
      <c r="IR11" s="8" t="s">
        <v>93</v>
      </c>
      <c r="IS11" s="6" t="s">
        <v>94</v>
      </c>
      <c r="IT11" s="6" t="s">
        <v>25</v>
      </c>
    </row>
    <row r="12" spans="1:254" s="7" customFormat="1" ht="11.25">
      <c r="A12" s="5"/>
      <c r="B12" s="42"/>
      <c r="C12" s="43"/>
      <c r="D12" s="44"/>
      <c r="E12" s="45"/>
      <c r="F12" s="45"/>
      <c r="G12" s="46"/>
      <c r="H12" s="46"/>
      <c r="I12" s="47"/>
      <c r="J12" s="47"/>
      <c r="K12" s="47"/>
      <c r="L12" s="47">
        <f t="shared" ref="L12:L15" si="0">I12*3%</f>
        <v>0</v>
      </c>
      <c r="M12" s="47">
        <f t="shared" ref="M12:M15" si="1">I12*0.65%</f>
        <v>0</v>
      </c>
      <c r="N12" s="47">
        <f t="shared" ref="N12:N15" si="2">I12*1.5%</f>
        <v>0</v>
      </c>
      <c r="O12" s="47">
        <f t="shared" ref="O12:O15" si="3">I12*1%</f>
        <v>0</v>
      </c>
      <c r="P12" s="47"/>
      <c r="Q12" s="48">
        <f t="shared" ref="Q12:Q16" si="4">I12-SUM(J12:P12)</f>
        <v>0</v>
      </c>
      <c r="R12" s="49">
        <f t="shared" ref="R12:R23" si="5">IF(AND(S12&lt;&gt;Q12,T12="PAGO"),S12-Q12,0)</f>
        <v>0</v>
      </c>
      <c r="S12" s="48"/>
      <c r="T12" s="50" t="str">
        <f t="shared" ref="T12:T24" si="6">IF(OR(S12&lt;&gt;0,D12="CANCELADA"),"PAGO","A PAGAR")</f>
        <v>A PAGAR</v>
      </c>
      <c r="U12" s="50"/>
      <c r="V12" s="50"/>
      <c r="W12" s="51">
        <f t="shared" ref="W12:X24" si="7">F12</f>
        <v>0</v>
      </c>
      <c r="X12" s="52">
        <f t="shared" si="7"/>
        <v>0</v>
      </c>
      <c r="Y12" s="53">
        <f t="shared" ref="Y12:Y24" si="8">D12</f>
        <v>0</v>
      </c>
      <c r="Z12" s="54" t="e">
        <f t="shared" ref="Z12:Z23" si="9">VLOOKUP(A12,COD,4,0)</f>
        <v>#N/A</v>
      </c>
      <c r="AA12" s="53">
        <f t="shared" ref="AA12:AA24" si="10">I12</f>
        <v>0</v>
      </c>
      <c r="AB12" s="53"/>
      <c r="AC12" s="53"/>
      <c r="AD12" s="53">
        <f t="shared" ref="AD12:AG24" si="11">L12</f>
        <v>0</v>
      </c>
      <c r="AE12" s="53">
        <f t="shared" si="11"/>
        <v>0</v>
      </c>
      <c r="AF12" s="53">
        <f t="shared" si="11"/>
        <v>0</v>
      </c>
      <c r="AG12" s="53">
        <f t="shared" si="11"/>
        <v>0</v>
      </c>
      <c r="AH12" s="53">
        <f t="shared" ref="AH12" si="12">AA12-SUM(AB12:AG12)</f>
        <v>0</v>
      </c>
      <c r="AI12" s="11">
        <f t="shared" ref="AI12:AI24" si="13">S12-AH12</f>
        <v>0</v>
      </c>
      <c r="AJ12" s="11"/>
      <c r="AK12" s="51">
        <f t="shared" ref="AK12:AK24" si="14">W12</f>
        <v>0</v>
      </c>
      <c r="AL12" s="55" t="str">
        <f t="shared" ref="AL12:AL24" si="15">IF(AM12&gt;0,X12," ")</f>
        <v xml:space="preserve"> </v>
      </c>
      <c r="AM12" s="53">
        <f t="shared" ref="AM12:AN24" si="16">AA12</f>
        <v>0</v>
      </c>
      <c r="AN12" s="53">
        <f t="shared" si="16"/>
        <v>0</v>
      </c>
      <c r="AO12" s="53">
        <f t="shared" ref="AO12:AO24" si="17">B12</f>
        <v>0</v>
      </c>
      <c r="AP12" s="54" t="e">
        <f t="shared" ref="AP12:AP24" si="18">Z12</f>
        <v>#N/A</v>
      </c>
      <c r="AQ12" s="53" t="s">
        <v>97</v>
      </c>
      <c r="AR12" s="6"/>
      <c r="AS12" s="56">
        <f t="shared" ref="AS12:AS24" si="19">IF($D12=$AS$11,$I12,0)</f>
        <v>0</v>
      </c>
      <c r="AT12" s="56">
        <f t="shared" ref="AT12:AT24" si="20">IF($D12=$AT$11,$I12,0)</f>
        <v>0</v>
      </c>
      <c r="AU12" s="56">
        <f t="shared" ref="AU12:AU24" si="21">IF($D12=$AU$11,$I12,0)</f>
        <v>0</v>
      </c>
      <c r="AV12" s="56">
        <f t="shared" ref="AV12:AV24" si="22">IF($D12=$AV$11,$I12,0)</f>
        <v>0</v>
      </c>
      <c r="AW12" s="56">
        <f t="shared" ref="AW12:AW24" si="23">IF($D12=$AW$11,$I12,0)</f>
        <v>0</v>
      </c>
      <c r="AX12" s="56">
        <f t="shared" ref="AX12:AX24" si="24">IF($D12=$AX$11,$I12,0)</f>
        <v>0</v>
      </c>
      <c r="AY12" s="56">
        <f t="shared" ref="AY12:AY24" si="25">IF($D12=$AY$11,$I12,0)</f>
        <v>0</v>
      </c>
      <c r="AZ12" s="56">
        <f t="shared" ref="AZ12:AZ24" si="26">IF($D12=$AZ$11,$I12,0)</f>
        <v>0</v>
      </c>
      <c r="BA12" s="56">
        <f t="shared" ref="BA12:BA24" si="27">IF($D12=$BA$11,$I12,0)</f>
        <v>0</v>
      </c>
      <c r="BB12" s="56">
        <f t="shared" ref="BB12:BB24" si="28">IF($D12=$BB$11,$I12,0)</f>
        <v>0</v>
      </c>
      <c r="BC12" s="6"/>
      <c r="BD12" s="56">
        <f t="shared" ref="BD12:BI24" si="29">IF($D12=BD$11,$I12,0)</f>
        <v>0</v>
      </c>
      <c r="BE12" s="56">
        <f t="shared" si="29"/>
        <v>0</v>
      </c>
      <c r="BF12" s="56">
        <f t="shared" si="29"/>
        <v>0</v>
      </c>
      <c r="BG12" s="56">
        <f t="shared" si="29"/>
        <v>0</v>
      </c>
      <c r="BH12" s="56">
        <f t="shared" si="29"/>
        <v>0</v>
      </c>
      <c r="BI12" s="56">
        <f t="shared" si="29"/>
        <v>0</v>
      </c>
      <c r="BJ12" s="6"/>
      <c r="BK12" s="56">
        <f t="shared" ref="BK12:BZ24" si="30">IF($D12=BK$11,$I12,0)</f>
        <v>0</v>
      </c>
      <c r="BL12" s="56">
        <f t="shared" si="30"/>
        <v>0</v>
      </c>
      <c r="BM12" s="56">
        <f t="shared" si="30"/>
        <v>0</v>
      </c>
      <c r="BN12" s="56">
        <f t="shared" si="30"/>
        <v>0</v>
      </c>
      <c r="BO12" s="56">
        <f t="shared" si="30"/>
        <v>0</v>
      </c>
      <c r="BP12" s="56">
        <f t="shared" si="30"/>
        <v>0</v>
      </c>
      <c r="BQ12" s="56">
        <f t="shared" si="30"/>
        <v>0</v>
      </c>
      <c r="BR12" s="56">
        <f t="shared" si="30"/>
        <v>0</v>
      </c>
      <c r="BS12" s="56">
        <f t="shared" si="30"/>
        <v>0</v>
      </c>
      <c r="BT12" s="56">
        <f t="shared" si="30"/>
        <v>0</v>
      </c>
      <c r="BU12" s="56">
        <f t="shared" si="30"/>
        <v>0</v>
      </c>
      <c r="BV12" s="56">
        <f t="shared" si="30"/>
        <v>0</v>
      </c>
      <c r="BW12" s="56">
        <f t="shared" si="30"/>
        <v>0</v>
      </c>
      <c r="BX12" s="56">
        <f t="shared" si="30"/>
        <v>0</v>
      </c>
      <c r="BY12" s="56">
        <f t="shared" si="30"/>
        <v>0</v>
      </c>
      <c r="BZ12" s="56">
        <f t="shared" si="30"/>
        <v>0</v>
      </c>
      <c r="CA12" s="56">
        <f t="shared" ref="CA12:CP24" si="31">IF($D12=CA$11,$I12,0)</f>
        <v>0</v>
      </c>
      <c r="CB12" s="56">
        <f t="shared" si="31"/>
        <v>0</v>
      </c>
      <c r="CC12" s="56">
        <f t="shared" si="31"/>
        <v>0</v>
      </c>
      <c r="CD12" s="56">
        <f t="shared" si="31"/>
        <v>0</v>
      </c>
      <c r="CE12" s="56">
        <f t="shared" si="31"/>
        <v>0</v>
      </c>
      <c r="CF12" s="56">
        <f t="shared" si="31"/>
        <v>0</v>
      </c>
      <c r="CG12" s="56">
        <f t="shared" si="31"/>
        <v>0</v>
      </c>
      <c r="CH12" s="56">
        <f t="shared" si="31"/>
        <v>0</v>
      </c>
      <c r="CI12" s="56">
        <f t="shared" si="31"/>
        <v>0</v>
      </c>
      <c r="CJ12" s="56">
        <f t="shared" si="31"/>
        <v>0</v>
      </c>
      <c r="CK12" s="56">
        <f t="shared" si="31"/>
        <v>0</v>
      </c>
      <c r="CL12" s="56">
        <f t="shared" si="31"/>
        <v>0</v>
      </c>
      <c r="CM12" s="56">
        <f t="shared" si="31"/>
        <v>0</v>
      </c>
      <c r="CN12" s="56">
        <f t="shared" si="31"/>
        <v>0</v>
      </c>
      <c r="CO12" s="56">
        <f t="shared" si="31"/>
        <v>0</v>
      </c>
      <c r="CP12" s="56">
        <f t="shared" si="31"/>
        <v>0</v>
      </c>
      <c r="CQ12" s="56">
        <f t="shared" ref="CQ12:CQ24" si="32">IF($D12=CQ$11,$I12,0)</f>
        <v>0</v>
      </c>
      <c r="CR12" s="6"/>
      <c r="CS12" s="6"/>
      <c r="CT12" s="57">
        <f t="shared" ref="CT12:DC24" si="33">IF(AND($D12=CT$11,$T12="PAGO"),$S12,0)</f>
        <v>0</v>
      </c>
      <c r="CU12" s="57">
        <f t="shared" si="33"/>
        <v>0</v>
      </c>
      <c r="CV12" s="57">
        <f t="shared" si="33"/>
        <v>0</v>
      </c>
      <c r="CW12" s="57">
        <f t="shared" si="33"/>
        <v>0</v>
      </c>
      <c r="CX12" s="57">
        <f t="shared" si="33"/>
        <v>0</v>
      </c>
      <c r="CY12" s="57">
        <f t="shared" si="33"/>
        <v>0</v>
      </c>
      <c r="CZ12" s="57">
        <f t="shared" si="33"/>
        <v>0</v>
      </c>
      <c r="DA12" s="57">
        <f t="shared" si="33"/>
        <v>0</v>
      </c>
      <c r="DB12" s="57">
        <f t="shared" si="33"/>
        <v>0</v>
      </c>
      <c r="DC12" s="57">
        <f t="shared" si="33"/>
        <v>0</v>
      </c>
      <c r="DD12" s="57"/>
      <c r="DE12" s="57">
        <f t="shared" ref="DE12:DJ24" si="34">IF(AND($D12=DE$11,$T12="PAGO"),$S12,0)</f>
        <v>0</v>
      </c>
      <c r="DF12" s="57">
        <f t="shared" si="34"/>
        <v>0</v>
      </c>
      <c r="DG12" s="57">
        <f t="shared" si="34"/>
        <v>0</v>
      </c>
      <c r="DH12" s="57">
        <f t="shared" si="34"/>
        <v>0</v>
      </c>
      <c r="DI12" s="57">
        <f t="shared" si="34"/>
        <v>0</v>
      </c>
      <c r="DJ12" s="57">
        <f t="shared" si="34"/>
        <v>0</v>
      </c>
      <c r="DK12" s="57"/>
      <c r="DL12" s="57">
        <f t="shared" ref="DL12:EA24" si="35">IF(AND($D12=DL$11,$T12="PAGO"),$S12,0)</f>
        <v>0</v>
      </c>
      <c r="DM12" s="57">
        <f t="shared" si="35"/>
        <v>0</v>
      </c>
      <c r="DN12" s="57">
        <f t="shared" si="35"/>
        <v>0</v>
      </c>
      <c r="DO12" s="57">
        <f t="shared" si="35"/>
        <v>0</v>
      </c>
      <c r="DP12" s="57">
        <f t="shared" si="35"/>
        <v>0</v>
      </c>
      <c r="DQ12" s="57">
        <f t="shared" si="35"/>
        <v>0</v>
      </c>
      <c r="DR12" s="57">
        <f t="shared" si="35"/>
        <v>0</v>
      </c>
      <c r="DS12" s="57">
        <f t="shared" si="35"/>
        <v>0</v>
      </c>
      <c r="DT12" s="57">
        <f t="shared" si="35"/>
        <v>0</v>
      </c>
      <c r="DU12" s="57">
        <f t="shared" si="35"/>
        <v>0</v>
      </c>
      <c r="DV12" s="57">
        <f t="shared" si="35"/>
        <v>0</v>
      </c>
      <c r="DW12" s="57">
        <f t="shared" si="35"/>
        <v>0</v>
      </c>
      <c r="DX12" s="57">
        <f t="shared" si="35"/>
        <v>0</v>
      </c>
      <c r="DY12" s="57">
        <f t="shared" si="35"/>
        <v>0</v>
      </c>
      <c r="DZ12" s="57">
        <f t="shared" si="35"/>
        <v>0</v>
      </c>
      <c r="EA12" s="57">
        <f t="shared" si="35"/>
        <v>0</v>
      </c>
      <c r="EB12" s="57">
        <f t="shared" ref="EB12:EQ24" si="36">IF(AND($D12=EB$11,$T12="PAGO"),$S12,0)</f>
        <v>0</v>
      </c>
      <c r="EC12" s="57">
        <f t="shared" si="36"/>
        <v>0</v>
      </c>
      <c r="ED12" s="57">
        <f t="shared" si="36"/>
        <v>0</v>
      </c>
      <c r="EE12" s="57">
        <f t="shared" si="36"/>
        <v>0</v>
      </c>
      <c r="EF12" s="57">
        <f t="shared" si="36"/>
        <v>0</v>
      </c>
      <c r="EG12" s="57">
        <f t="shared" si="36"/>
        <v>0</v>
      </c>
      <c r="EH12" s="57">
        <f t="shared" si="36"/>
        <v>0</v>
      </c>
      <c r="EI12" s="57">
        <f t="shared" si="36"/>
        <v>0</v>
      </c>
      <c r="EJ12" s="57">
        <f t="shared" si="36"/>
        <v>0</v>
      </c>
      <c r="EK12" s="57">
        <f t="shared" si="36"/>
        <v>0</v>
      </c>
      <c r="EL12" s="57">
        <f t="shared" si="36"/>
        <v>0</v>
      </c>
      <c r="EM12" s="57">
        <f t="shared" si="36"/>
        <v>0</v>
      </c>
      <c r="EN12" s="57">
        <f t="shared" si="36"/>
        <v>0</v>
      </c>
      <c r="EO12" s="57">
        <f t="shared" si="36"/>
        <v>0</v>
      </c>
      <c r="EP12" s="57">
        <f t="shared" si="36"/>
        <v>0</v>
      </c>
      <c r="EQ12" s="57">
        <f t="shared" si="36"/>
        <v>0</v>
      </c>
      <c r="ER12" s="57">
        <f t="shared" ref="ER12:ER24" si="37">IF(AND($D12=ER$11,$T12="PAGO"),$S12,0)</f>
        <v>0</v>
      </c>
      <c r="ES12" s="57"/>
      <c r="ET12" s="6"/>
      <c r="EU12" s="57">
        <f t="shared" ref="EU12:FD24" si="38">IF(AND($D12=EU$11,$T12="A PAGAR"),$Q12,0)</f>
        <v>0</v>
      </c>
      <c r="EV12" s="57">
        <f t="shared" si="38"/>
        <v>0</v>
      </c>
      <c r="EW12" s="57">
        <f t="shared" si="38"/>
        <v>0</v>
      </c>
      <c r="EX12" s="57">
        <f t="shared" si="38"/>
        <v>0</v>
      </c>
      <c r="EY12" s="57">
        <f t="shared" si="38"/>
        <v>0</v>
      </c>
      <c r="EZ12" s="57">
        <f t="shared" si="38"/>
        <v>0</v>
      </c>
      <c r="FA12" s="57">
        <f t="shared" si="38"/>
        <v>0</v>
      </c>
      <c r="FB12" s="57">
        <f t="shared" si="38"/>
        <v>0</v>
      </c>
      <c r="FC12" s="57">
        <f t="shared" si="38"/>
        <v>0</v>
      </c>
      <c r="FD12" s="57">
        <f t="shared" si="38"/>
        <v>0</v>
      </c>
      <c r="FE12" s="57"/>
      <c r="FF12" s="57">
        <f t="shared" ref="FF12:FK24" si="39">IF(AND($D12=FF$11,$T12="A PAGAR"),$Q12,0)</f>
        <v>0</v>
      </c>
      <c r="FG12" s="57">
        <f t="shared" si="39"/>
        <v>0</v>
      </c>
      <c r="FH12" s="57">
        <f t="shared" si="39"/>
        <v>0</v>
      </c>
      <c r="FI12" s="57">
        <f t="shared" si="39"/>
        <v>0</v>
      </c>
      <c r="FJ12" s="57">
        <f t="shared" si="39"/>
        <v>0</v>
      </c>
      <c r="FK12" s="57">
        <f t="shared" si="39"/>
        <v>0</v>
      </c>
      <c r="FL12" s="57"/>
      <c r="FM12" s="57">
        <f t="shared" ref="FM12:GB24" si="40">IF(AND($D12=FM$11,$T12="A PAGAR"),$Q12,0)</f>
        <v>0</v>
      </c>
      <c r="FN12" s="57">
        <f t="shared" si="40"/>
        <v>0</v>
      </c>
      <c r="FO12" s="57">
        <f t="shared" si="40"/>
        <v>0</v>
      </c>
      <c r="FP12" s="57">
        <f t="shared" si="40"/>
        <v>0</v>
      </c>
      <c r="FQ12" s="57">
        <f t="shared" si="40"/>
        <v>0</v>
      </c>
      <c r="FR12" s="57">
        <f t="shared" si="40"/>
        <v>0</v>
      </c>
      <c r="FS12" s="57">
        <f t="shared" si="40"/>
        <v>0</v>
      </c>
      <c r="FT12" s="57">
        <f t="shared" si="40"/>
        <v>0</v>
      </c>
      <c r="FU12" s="57">
        <f t="shared" si="40"/>
        <v>0</v>
      </c>
      <c r="FV12" s="57">
        <f t="shared" si="40"/>
        <v>0</v>
      </c>
      <c r="FW12" s="57">
        <f t="shared" si="40"/>
        <v>0</v>
      </c>
      <c r="FX12" s="57">
        <f t="shared" si="40"/>
        <v>0</v>
      </c>
      <c r="FY12" s="57">
        <f t="shared" si="40"/>
        <v>0</v>
      </c>
      <c r="FZ12" s="57">
        <f t="shared" si="40"/>
        <v>0</v>
      </c>
      <c r="GA12" s="57">
        <f t="shared" si="40"/>
        <v>0</v>
      </c>
      <c r="GB12" s="57">
        <f t="shared" si="40"/>
        <v>0</v>
      </c>
      <c r="GC12" s="57">
        <f t="shared" ref="GC12:GR24" si="41">IF(AND($D12=GC$11,$T12="A PAGAR"),$Q12,0)</f>
        <v>0</v>
      </c>
      <c r="GD12" s="57">
        <f t="shared" si="41"/>
        <v>0</v>
      </c>
      <c r="GE12" s="57">
        <f t="shared" si="41"/>
        <v>0</v>
      </c>
      <c r="GF12" s="57">
        <f t="shared" si="41"/>
        <v>0</v>
      </c>
      <c r="GG12" s="57">
        <f t="shared" si="41"/>
        <v>0</v>
      </c>
      <c r="GH12" s="57">
        <f t="shared" si="41"/>
        <v>0</v>
      </c>
      <c r="GI12" s="57">
        <f t="shared" si="41"/>
        <v>0</v>
      </c>
      <c r="GJ12" s="57">
        <f t="shared" si="41"/>
        <v>0</v>
      </c>
      <c r="GK12" s="57">
        <f t="shared" si="41"/>
        <v>0</v>
      </c>
      <c r="GL12" s="57">
        <f t="shared" si="41"/>
        <v>0</v>
      </c>
      <c r="GM12" s="57">
        <f t="shared" si="41"/>
        <v>0</v>
      </c>
      <c r="GN12" s="57">
        <f t="shared" si="41"/>
        <v>0</v>
      </c>
      <c r="GO12" s="57">
        <f t="shared" si="41"/>
        <v>0</v>
      </c>
      <c r="GP12" s="57">
        <f t="shared" si="41"/>
        <v>0</v>
      </c>
      <c r="GQ12" s="57">
        <f t="shared" si="41"/>
        <v>0</v>
      </c>
      <c r="GR12" s="57">
        <f t="shared" si="41"/>
        <v>0</v>
      </c>
      <c r="GS12" s="57">
        <f t="shared" ref="GS12:GS24" si="42">IF(AND($D12=GS$11,$T12="A PAGAR"),$Q12,0)</f>
        <v>0</v>
      </c>
      <c r="GT12" s="57"/>
      <c r="GU12" s="6"/>
      <c r="GV12" s="57">
        <f t="shared" ref="GV12:HE24" si="43">IF($D12=GV$11,$AC12,0)</f>
        <v>0</v>
      </c>
      <c r="GW12" s="57">
        <f t="shared" si="43"/>
        <v>0</v>
      </c>
      <c r="GX12" s="57">
        <f t="shared" si="43"/>
        <v>0</v>
      </c>
      <c r="GY12" s="57">
        <f t="shared" si="43"/>
        <v>0</v>
      </c>
      <c r="GZ12" s="57">
        <f t="shared" si="43"/>
        <v>0</v>
      </c>
      <c r="HA12" s="57">
        <f t="shared" si="43"/>
        <v>0</v>
      </c>
      <c r="HB12" s="57">
        <f t="shared" si="43"/>
        <v>0</v>
      </c>
      <c r="HC12" s="57">
        <f t="shared" si="43"/>
        <v>0</v>
      </c>
      <c r="HD12" s="57">
        <f t="shared" si="43"/>
        <v>0</v>
      </c>
      <c r="HE12" s="57">
        <f t="shared" si="43"/>
        <v>0</v>
      </c>
      <c r="HF12" s="57"/>
      <c r="HG12" s="57">
        <f t="shared" ref="HG12:HL24" si="44">IF($D12=HG$11,$AC12,0)</f>
        <v>0</v>
      </c>
      <c r="HH12" s="57">
        <f t="shared" si="44"/>
        <v>0</v>
      </c>
      <c r="HI12" s="57">
        <f t="shared" si="44"/>
        <v>0</v>
      </c>
      <c r="HJ12" s="57">
        <f t="shared" si="44"/>
        <v>0</v>
      </c>
      <c r="HK12" s="57">
        <f t="shared" si="44"/>
        <v>0</v>
      </c>
      <c r="HL12" s="57">
        <f t="shared" si="44"/>
        <v>0</v>
      </c>
      <c r="HM12" s="57"/>
      <c r="HN12" s="57">
        <f t="shared" ref="HN12:IC24" si="45">IF($D12=HN$11,$AC12,0)</f>
        <v>0</v>
      </c>
      <c r="HO12" s="57">
        <f t="shared" si="45"/>
        <v>0</v>
      </c>
      <c r="HP12" s="57">
        <f t="shared" si="45"/>
        <v>0</v>
      </c>
      <c r="HQ12" s="57">
        <f t="shared" si="45"/>
        <v>0</v>
      </c>
      <c r="HR12" s="57">
        <f t="shared" si="45"/>
        <v>0</v>
      </c>
      <c r="HS12" s="57">
        <f t="shared" si="45"/>
        <v>0</v>
      </c>
      <c r="HT12" s="57">
        <f t="shared" si="45"/>
        <v>0</v>
      </c>
      <c r="HU12" s="57">
        <f t="shared" si="45"/>
        <v>0</v>
      </c>
      <c r="HV12" s="57">
        <f t="shared" si="45"/>
        <v>0</v>
      </c>
      <c r="HW12" s="57">
        <f t="shared" si="45"/>
        <v>0</v>
      </c>
      <c r="HX12" s="57">
        <f t="shared" si="45"/>
        <v>0</v>
      </c>
      <c r="HY12" s="57">
        <f t="shared" si="45"/>
        <v>0</v>
      </c>
      <c r="HZ12" s="57">
        <f t="shared" si="45"/>
        <v>0</v>
      </c>
      <c r="IA12" s="57">
        <f t="shared" si="45"/>
        <v>0</v>
      </c>
      <c r="IB12" s="57">
        <f t="shared" si="45"/>
        <v>0</v>
      </c>
      <c r="IC12" s="57">
        <f t="shared" si="45"/>
        <v>0</v>
      </c>
      <c r="ID12" s="57">
        <f t="shared" ref="ID12:IS24" si="46">IF($D12=ID$11,$AC12,0)</f>
        <v>0</v>
      </c>
      <c r="IE12" s="57">
        <f t="shared" si="46"/>
        <v>0</v>
      </c>
      <c r="IF12" s="57">
        <f t="shared" si="46"/>
        <v>0</v>
      </c>
      <c r="IG12" s="57">
        <f t="shared" si="46"/>
        <v>0</v>
      </c>
      <c r="IH12" s="57">
        <f t="shared" si="46"/>
        <v>0</v>
      </c>
      <c r="II12" s="57">
        <f t="shared" si="46"/>
        <v>0</v>
      </c>
      <c r="IJ12" s="57">
        <f t="shared" si="46"/>
        <v>0</v>
      </c>
      <c r="IK12" s="57">
        <f t="shared" si="46"/>
        <v>0</v>
      </c>
      <c r="IL12" s="57">
        <f t="shared" si="46"/>
        <v>0</v>
      </c>
      <c r="IM12" s="57">
        <f t="shared" si="46"/>
        <v>0</v>
      </c>
      <c r="IN12" s="57">
        <f t="shared" si="46"/>
        <v>0</v>
      </c>
      <c r="IO12" s="57">
        <f t="shared" si="46"/>
        <v>0</v>
      </c>
      <c r="IP12" s="57">
        <f t="shared" si="46"/>
        <v>0</v>
      </c>
      <c r="IQ12" s="57">
        <f t="shared" si="46"/>
        <v>0</v>
      </c>
      <c r="IR12" s="57">
        <f t="shared" si="46"/>
        <v>0</v>
      </c>
      <c r="IS12" s="57">
        <f t="shared" si="46"/>
        <v>0</v>
      </c>
      <c r="IT12" s="57">
        <f t="shared" ref="IS12:IT24" si="47">IF($D12=IT$11,$AC12,0)</f>
        <v>0</v>
      </c>
    </row>
    <row r="13" spans="1:254" s="7" customFormat="1" ht="11.25">
      <c r="A13" s="5"/>
      <c r="B13" s="42"/>
      <c r="C13" s="43"/>
      <c r="D13" s="44"/>
      <c r="E13" s="45"/>
      <c r="F13" s="45"/>
      <c r="G13" s="46"/>
      <c r="H13" s="46"/>
      <c r="I13" s="47"/>
      <c r="J13" s="47"/>
      <c r="K13" s="47"/>
      <c r="L13" s="47"/>
      <c r="M13" s="47"/>
      <c r="N13" s="47"/>
      <c r="O13" s="47"/>
      <c r="P13" s="47"/>
      <c r="Q13" s="48">
        <f t="shared" si="4"/>
        <v>0</v>
      </c>
      <c r="R13" s="49">
        <f t="shared" si="5"/>
        <v>0</v>
      </c>
      <c r="S13" s="48"/>
      <c r="T13" s="50" t="str">
        <f t="shared" si="6"/>
        <v>A PAGAR</v>
      </c>
      <c r="U13" s="50"/>
      <c r="V13" s="50"/>
      <c r="W13" s="51">
        <f t="shared" si="7"/>
        <v>0</v>
      </c>
      <c r="X13" s="52">
        <f t="shared" si="7"/>
        <v>0</v>
      </c>
      <c r="Y13" s="53">
        <f t="shared" si="8"/>
        <v>0</v>
      </c>
      <c r="Z13" s="54" t="e">
        <f t="shared" si="9"/>
        <v>#N/A</v>
      </c>
      <c r="AA13" s="53">
        <f t="shared" si="10"/>
        <v>0</v>
      </c>
      <c r="AB13" s="53"/>
      <c r="AC13" s="53"/>
      <c r="AD13" s="53">
        <f t="shared" si="11"/>
        <v>0</v>
      </c>
      <c r="AE13" s="53">
        <f t="shared" si="11"/>
        <v>0</v>
      </c>
      <c r="AF13" s="53">
        <f t="shared" si="11"/>
        <v>0</v>
      </c>
      <c r="AG13" s="53">
        <f t="shared" si="11"/>
        <v>0</v>
      </c>
      <c r="AH13" s="53">
        <f t="shared" ref="AH13:AH16" si="48">AA13-SUM(AB13:AG13)</f>
        <v>0</v>
      </c>
      <c r="AI13" s="11">
        <f t="shared" si="13"/>
        <v>0</v>
      </c>
      <c r="AJ13" s="11"/>
      <c r="AK13" s="51">
        <f t="shared" si="14"/>
        <v>0</v>
      </c>
      <c r="AL13" s="55" t="str">
        <f t="shared" si="15"/>
        <v xml:space="preserve"> </v>
      </c>
      <c r="AM13" s="53">
        <f t="shared" si="16"/>
        <v>0</v>
      </c>
      <c r="AN13" s="53">
        <f t="shared" si="16"/>
        <v>0</v>
      </c>
      <c r="AO13" s="53">
        <f t="shared" si="17"/>
        <v>0</v>
      </c>
      <c r="AP13" s="54" t="e">
        <f t="shared" si="18"/>
        <v>#N/A</v>
      </c>
      <c r="AQ13" s="53" t="s">
        <v>97</v>
      </c>
      <c r="AR13" s="6"/>
      <c r="AS13" s="56">
        <f t="shared" si="19"/>
        <v>0</v>
      </c>
      <c r="AT13" s="56">
        <f t="shared" si="20"/>
        <v>0</v>
      </c>
      <c r="AU13" s="56">
        <f t="shared" si="21"/>
        <v>0</v>
      </c>
      <c r="AV13" s="56">
        <f t="shared" si="22"/>
        <v>0</v>
      </c>
      <c r="AW13" s="56">
        <f t="shared" si="23"/>
        <v>0</v>
      </c>
      <c r="AX13" s="56">
        <f t="shared" si="24"/>
        <v>0</v>
      </c>
      <c r="AY13" s="56">
        <f t="shared" si="25"/>
        <v>0</v>
      </c>
      <c r="AZ13" s="56">
        <f t="shared" si="26"/>
        <v>0</v>
      </c>
      <c r="BA13" s="56">
        <f t="shared" si="27"/>
        <v>0</v>
      </c>
      <c r="BB13" s="56">
        <f t="shared" si="28"/>
        <v>0</v>
      </c>
      <c r="BC13" s="6"/>
      <c r="BD13" s="56">
        <f t="shared" si="29"/>
        <v>0</v>
      </c>
      <c r="BE13" s="56">
        <f t="shared" si="29"/>
        <v>0</v>
      </c>
      <c r="BF13" s="56">
        <f t="shared" si="29"/>
        <v>0</v>
      </c>
      <c r="BG13" s="56">
        <f t="shared" si="29"/>
        <v>0</v>
      </c>
      <c r="BH13" s="56">
        <f t="shared" si="29"/>
        <v>0</v>
      </c>
      <c r="BI13" s="56">
        <f t="shared" si="29"/>
        <v>0</v>
      </c>
      <c r="BJ13" s="6"/>
      <c r="BK13" s="56">
        <f t="shared" si="30"/>
        <v>0</v>
      </c>
      <c r="BL13" s="56">
        <f t="shared" si="30"/>
        <v>0</v>
      </c>
      <c r="BM13" s="56">
        <f t="shared" si="30"/>
        <v>0</v>
      </c>
      <c r="BN13" s="56">
        <f t="shared" si="30"/>
        <v>0</v>
      </c>
      <c r="BO13" s="56">
        <f t="shared" si="30"/>
        <v>0</v>
      </c>
      <c r="BP13" s="56">
        <f t="shared" si="30"/>
        <v>0</v>
      </c>
      <c r="BQ13" s="56">
        <f t="shared" si="30"/>
        <v>0</v>
      </c>
      <c r="BR13" s="56">
        <f t="shared" si="30"/>
        <v>0</v>
      </c>
      <c r="BS13" s="56">
        <f t="shared" si="30"/>
        <v>0</v>
      </c>
      <c r="BT13" s="56">
        <f t="shared" si="30"/>
        <v>0</v>
      </c>
      <c r="BU13" s="56">
        <f t="shared" si="30"/>
        <v>0</v>
      </c>
      <c r="BV13" s="56">
        <f t="shared" si="30"/>
        <v>0</v>
      </c>
      <c r="BW13" s="56">
        <f t="shared" si="30"/>
        <v>0</v>
      </c>
      <c r="BX13" s="56">
        <f t="shared" si="30"/>
        <v>0</v>
      </c>
      <c r="BY13" s="56">
        <f t="shared" si="30"/>
        <v>0</v>
      </c>
      <c r="BZ13" s="56">
        <f t="shared" si="30"/>
        <v>0</v>
      </c>
      <c r="CA13" s="56">
        <f t="shared" si="31"/>
        <v>0</v>
      </c>
      <c r="CB13" s="56">
        <f t="shared" si="31"/>
        <v>0</v>
      </c>
      <c r="CC13" s="56">
        <f t="shared" si="31"/>
        <v>0</v>
      </c>
      <c r="CD13" s="56">
        <f t="shared" si="31"/>
        <v>0</v>
      </c>
      <c r="CE13" s="56">
        <f t="shared" si="31"/>
        <v>0</v>
      </c>
      <c r="CF13" s="56">
        <f t="shared" si="31"/>
        <v>0</v>
      </c>
      <c r="CG13" s="56">
        <f t="shared" si="31"/>
        <v>0</v>
      </c>
      <c r="CH13" s="56">
        <f t="shared" si="31"/>
        <v>0</v>
      </c>
      <c r="CI13" s="56">
        <f t="shared" si="31"/>
        <v>0</v>
      </c>
      <c r="CJ13" s="56">
        <f t="shared" si="31"/>
        <v>0</v>
      </c>
      <c r="CK13" s="56">
        <f t="shared" si="31"/>
        <v>0</v>
      </c>
      <c r="CL13" s="56">
        <f t="shared" si="31"/>
        <v>0</v>
      </c>
      <c r="CM13" s="56">
        <f t="shared" si="31"/>
        <v>0</v>
      </c>
      <c r="CN13" s="56">
        <f t="shared" si="31"/>
        <v>0</v>
      </c>
      <c r="CO13" s="56">
        <f t="shared" si="31"/>
        <v>0</v>
      </c>
      <c r="CP13" s="56">
        <f t="shared" si="31"/>
        <v>0</v>
      </c>
      <c r="CQ13" s="56">
        <f t="shared" si="32"/>
        <v>0</v>
      </c>
      <c r="CR13" s="6"/>
      <c r="CS13" s="6"/>
      <c r="CT13" s="57">
        <f t="shared" si="33"/>
        <v>0</v>
      </c>
      <c r="CU13" s="57">
        <f t="shared" si="33"/>
        <v>0</v>
      </c>
      <c r="CV13" s="57">
        <f t="shared" si="33"/>
        <v>0</v>
      </c>
      <c r="CW13" s="57">
        <f t="shared" si="33"/>
        <v>0</v>
      </c>
      <c r="CX13" s="57">
        <f t="shared" si="33"/>
        <v>0</v>
      </c>
      <c r="CY13" s="57">
        <f t="shared" si="33"/>
        <v>0</v>
      </c>
      <c r="CZ13" s="57">
        <f t="shared" si="33"/>
        <v>0</v>
      </c>
      <c r="DA13" s="57">
        <f t="shared" si="33"/>
        <v>0</v>
      </c>
      <c r="DB13" s="57">
        <f t="shared" si="33"/>
        <v>0</v>
      </c>
      <c r="DC13" s="57">
        <f t="shared" si="33"/>
        <v>0</v>
      </c>
      <c r="DD13" s="57"/>
      <c r="DE13" s="57">
        <f t="shared" si="34"/>
        <v>0</v>
      </c>
      <c r="DF13" s="57">
        <f t="shared" si="34"/>
        <v>0</v>
      </c>
      <c r="DG13" s="57">
        <f t="shared" si="34"/>
        <v>0</v>
      </c>
      <c r="DH13" s="57">
        <f t="shared" si="34"/>
        <v>0</v>
      </c>
      <c r="DI13" s="57">
        <f t="shared" si="34"/>
        <v>0</v>
      </c>
      <c r="DJ13" s="57">
        <f t="shared" si="34"/>
        <v>0</v>
      </c>
      <c r="DK13" s="57"/>
      <c r="DL13" s="57">
        <f t="shared" si="35"/>
        <v>0</v>
      </c>
      <c r="DM13" s="57">
        <f t="shared" si="35"/>
        <v>0</v>
      </c>
      <c r="DN13" s="57">
        <f t="shared" si="35"/>
        <v>0</v>
      </c>
      <c r="DO13" s="57">
        <f t="shared" si="35"/>
        <v>0</v>
      </c>
      <c r="DP13" s="57">
        <f t="shared" si="35"/>
        <v>0</v>
      </c>
      <c r="DQ13" s="57">
        <f t="shared" si="35"/>
        <v>0</v>
      </c>
      <c r="DR13" s="57">
        <f t="shared" si="35"/>
        <v>0</v>
      </c>
      <c r="DS13" s="57">
        <f t="shared" si="35"/>
        <v>0</v>
      </c>
      <c r="DT13" s="57">
        <f t="shared" si="35"/>
        <v>0</v>
      </c>
      <c r="DU13" s="57">
        <f t="shared" si="35"/>
        <v>0</v>
      </c>
      <c r="DV13" s="57">
        <f t="shared" si="35"/>
        <v>0</v>
      </c>
      <c r="DW13" s="57">
        <f t="shared" si="35"/>
        <v>0</v>
      </c>
      <c r="DX13" s="57">
        <f t="shared" si="35"/>
        <v>0</v>
      </c>
      <c r="DY13" s="57">
        <f t="shared" si="35"/>
        <v>0</v>
      </c>
      <c r="DZ13" s="57">
        <f t="shared" si="35"/>
        <v>0</v>
      </c>
      <c r="EA13" s="57">
        <f t="shared" si="35"/>
        <v>0</v>
      </c>
      <c r="EB13" s="57">
        <f t="shared" si="36"/>
        <v>0</v>
      </c>
      <c r="EC13" s="57">
        <f t="shared" si="36"/>
        <v>0</v>
      </c>
      <c r="ED13" s="57">
        <f t="shared" si="36"/>
        <v>0</v>
      </c>
      <c r="EE13" s="57">
        <f t="shared" si="36"/>
        <v>0</v>
      </c>
      <c r="EF13" s="57">
        <f t="shared" si="36"/>
        <v>0</v>
      </c>
      <c r="EG13" s="57">
        <f t="shared" si="36"/>
        <v>0</v>
      </c>
      <c r="EH13" s="57">
        <f t="shared" si="36"/>
        <v>0</v>
      </c>
      <c r="EI13" s="57">
        <f t="shared" si="36"/>
        <v>0</v>
      </c>
      <c r="EJ13" s="57">
        <f t="shared" si="36"/>
        <v>0</v>
      </c>
      <c r="EK13" s="57">
        <f t="shared" si="36"/>
        <v>0</v>
      </c>
      <c r="EL13" s="57">
        <f t="shared" si="36"/>
        <v>0</v>
      </c>
      <c r="EM13" s="57">
        <f t="shared" si="36"/>
        <v>0</v>
      </c>
      <c r="EN13" s="57">
        <f t="shared" si="36"/>
        <v>0</v>
      </c>
      <c r="EO13" s="57">
        <f t="shared" si="36"/>
        <v>0</v>
      </c>
      <c r="EP13" s="57">
        <f t="shared" si="36"/>
        <v>0</v>
      </c>
      <c r="EQ13" s="57">
        <f t="shared" si="36"/>
        <v>0</v>
      </c>
      <c r="ER13" s="57">
        <f t="shared" si="37"/>
        <v>0</v>
      </c>
      <c r="ES13" s="57"/>
      <c r="ET13" s="6"/>
      <c r="EU13" s="57">
        <f t="shared" si="38"/>
        <v>0</v>
      </c>
      <c r="EV13" s="57">
        <f t="shared" si="38"/>
        <v>0</v>
      </c>
      <c r="EW13" s="57">
        <f t="shared" si="38"/>
        <v>0</v>
      </c>
      <c r="EX13" s="57">
        <f t="shared" si="38"/>
        <v>0</v>
      </c>
      <c r="EY13" s="57">
        <f t="shared" si="38"/>
        <v>0</v>
      </c>
      <c r="EZ13" s="57">
        <f t="shared" si="38"/>
        <v>0</v>
      </c>
      <c r="FA13" s="57">
        <f t="shared" si="38"/>
        <v>0</v>
      </c>
      <c r="FB13" s="57">
        <f t="shared" si="38"/>
        <v>0</v>
      </c>
      <c r="FC13" s="57">
        <f t="shared" si="38"/>
        <v>0</v>
      </c>
      <c r="FD13" s="57">
        <f t="shared" si="38"/>
        <v>0</v>
      </c>
      <c r="FE13" s="57"/>
      <c r="FF13" s="57">
        <f t="shared" si="39"/>
        <v>0</v>
      </c>
      <c r="FG13" s="57">
        <f t="shared" si="39"/>
        <v>0</v>
      </c>
      <c r="FH13" s="57">
        <f t="shared" si="39"/>
        <v>0</v>
      </c>
      <c r="FI13" s="57">
        <f t="shared" si="39"/>
        <v>0</v>
      </c>
      <c r="FJ13" s="57">
        <f t="shared" si="39"/>
        <v>0</v>
      </c>
      <c r="FK13" s="57">
        <f t="shared" si="39"/>
        <v>0</v>
      </c>
      <c r="FL13" s="57"/>
      <c r="FM13" s="57">
        <f t="shared" si="40"/>
        <v>0</v>
      </c>
      <c r="FN13" s="57">
        <f t="shared" si="40"/>
        <v>0</v>
      </c>
      <c r="FO13" s="57">
        <f t="shared" si="40"/>
        <v>0</v>
      </c>
      <c r="FP13" s="57">
        <f t="shared" si="40"/>
        <v>0</v>
      </c>
      <c r="FQ13" s="57">
        <f t="shared" si="40"/>
        <v>0</v>
      </c>
      <c r="FR13" s="57">
        <f t="shared" si="40"/>
        <v>0</v>
      </c>
      <c r="FS13" s="57">
        <f t="shared" si="40"/>
        <v>0</v>
      </c>
      <c r="FT13" s="57">
        <f t="shared" si="40"/>
        <v>0</v>
      </c>
      <c r="FU13" s="57">
        <f t="shared" si="40"/>
        <v>0</v>
      </c>
      <c r="FV13" s="57">
        <f t="shared" si="40"/>
        <v>0</v>
      </c>
      <c r="FW13" s="57">
        <f t="shared" si="40"/>
        <v>0</v>
      </c>
      <c r="FX13" s="57">
        <f t="shared" si="40"/>
        <v>0</v>
      </c>
      <c r="FY13" s="57">
        <f t="shared" si="40"/>
        <v>0</v>
      </c>
      <c r="FZ13" s="57">
        <f t="shared" si="40"/>
        <v>0</v>
      </c>
      <c r="GA13" s="57">
        <f t="shared" si="40"/>
        <v>0</v>
      </c>
      <c r="GB13" s="57">
        <f t="shared" si="40"/>
        <v>0</v>
      </c>
      <c r="GC13" s="57">
        <f t="shared" si="41"/>
        <v>0</v>
      </c>
      <c r="GD13" s="57">
        <f t="shared" si="41"/>
        <v>0</v>
      </c>
      <c r="GE13" s="57">
        <f t="shared" si="41"/>
        <v>0</v>
      </c>
      <c r="GF13" s="57">
        <f t="shared" si="41"/>
        <v>0</v>
      </c>
      <c r="GG13" s="57">
        <f t="shared" si="41"/>
        <v>0</v>
      </c>
      <c r="GH13" s="57">
        <f t="shared" si="41"/>
        <v>0</v>
      </c>
      <c r="GI13" s="57">
        <f t="shared" si="41"/>
        <v>0</v>
      </c>
      <c r="GJ13" s="57">
        <f t="shared" si="41"/>
        <v>0</v>
      </c>
      <c r="GK13" s="57">
        <f t="shared" si="41"/>
        <v>0</v>
      </c>
      <c r="GL13" s="57">
        <f t="shared" si="41"/>
        <v>0</v>
      </c>
      <c r="GM13" s="57">
        <f t="shared" si="41"/>
        <v>0</v>
      </c>
      <c r="GN13" s="57">
        <f t="shared" si="41"/>
        <v>0</v>
      </c>
      <c r="GO13" s="57">
        <f t="shared" si="41"/>
        <v>0</v>
      </c>
      <c r="GP13" s="57">
        <f t="shared" si="41"/>
        <v>0</v>
      </c>
      <c r="GQ13" s="57">
        <f t="shared" si="41"/>
        <v>0</v>
      </c>
      <c r="GR13" s="57">
        <f t="shared" si="41"/>
        <v>0</v>
      </c>
      <c r="GS13" s="57">
        <f t="shared" si="42"/>
        <v>0</v>
      </c>
      <c r="GT13" s="57"/>
      <c r="GU13" s="6"/>
      <c r="GV13" s="57">
        <f t="shared" si="43"/>
        <v>0</v>
      </c>
      <c r="GW13" s="57">
        <f t="shared" si="43"/>
        <v>0</v>
      </c>
      <c r="GX13" s="57">
        <f t="shared" si="43"/>
        <v>0</v>
      </c>
      <c r="GY13" s="57">
        <f t="shared" si="43"/>
        <v>0</v>
      </c>
      <c r="GZ13" s="57">
        <f t="shared" si="43"/>
        <v>0</v>
      </c>
      <c r="HA13" s="57">
        <f t="shared" si="43"/>
        <v>0</v>
      </c>
      <c r="HB13" s="57">
        <f t="shared" si="43"/>
        <v>0</v>
      </c>
      <c r="HC13" s="57">
        <f t="shared" si="43"/>
        <v>0</v>
      </c>
      <c r="HD13" s="57">
        <f t="shared" si="43"/>
        <v>0</v>
      </c>
      <c r="HE13" s="57">
        <f t="shared" si="43"/>
        <v>0</v>
      </c>
      <c r="HF13" s="57"/>
      <c r="HG13" s="57">
        <f t="shared" si="44"/>
        <v>0</v>
      </c>
      <c r="HH13" s="57">
        <f t="shared" si="44"/>
        <v>0</v>
      </c>
      <c r="HI13" s="57">
        <f t="shared" si="44"/>
        <v>0</v>
      </c>
      <c r="HJ13" s="57">
        <f t="shared" si="44"/>
        <v>0</v>
      </c>
      <c r="HK13" s="57">
        <f t="shared" si="44"/>
        <v>0</v>
      </c>
      <c r="HL13" s="57">
        <f t="shared" si="44"/>
        <v>0</v>
      </c>
      <c r="HM13" s="57"/>
      <c r="HN13" s="57">
        <f t="shared" si="45"/>
        <v>0</v>
      </c>
      <c r="HO13" s="57">
        <f t="shared" si="45"/>
        <v>0</v>
      </c>
      <c r="HP13" s="57">
        <f t="shared" si="45"/>
        <v>0</v>
      </c>
      <c r="HQ13" s="57">
        <f t="shared" si="45"/>
        <v>0</v>
      </c>
      <c r="HR13" s="57">
        <f t="shared" si="45"/>
        <v>0</v>
      </c>
      <c r="HS13" s="57">
        <f t="shared" si="45"/>
        <v>0</v>
      </c>
      <c r="HT13" s="57">
        <f t="shared" si="45"/>
        <v>0</v>
      </c>
      <c r="HU13" s="57">
        <f t="shared" si="45"/>
        <v>0</v>
      </c>
      <c r="HV13" s="57">
        <f t="shared" si="45"/>
        <v>0</v>
      </c>
      <c r="HW13" s="57">
        <f t="shared" si="45"/>
        <v>0</v>
      </c>
      <c r="HX13" s="57">
        <f t="shared" si="45"/>
        <v>0</v>
      </c>
      <c r="HY13" s="57">
        <f t="shared" si="45"/>
        <v>0</v>
      </c>
      <c r="HZ13" s="57">
        <f t="shared" si="45"/>
        <v>0</v>
      </c>
      <c r="IA13" s="57">
        <f t="shared" si="45"/>
        <v>0</v>
      </c>
      <c r="IB13" s="57">
        <f t="shared" si="45"/>
        <v>0</v>
      </c>
      <c r="IC13" s="57">
        <f t="shared" si="45"/>
        <v>0</v>
      </c>
      <c r="ID13" s="57">
        <f t="shared" si="46"/>
        <v>0</v>
      </c>
      <c r="IE13" s="57">
        <f t="shared" si="46"/>
        <v>0</v>
      </c>
      <c r="IF13" s="57">
        <f t="shared" si="46"/>
        <v>0</v>
      </c>
      <c r="IG13" s="57">
        <f t="shared" si="46"/>
        <v>0</v>
      </c>
      <c r="IH13" s="57">
        <f t="shared" si="46"/>
        <v>0</v>
      </c>
      <c r="II13" s="57">
        <f t="shared" si="46"/>
        <v>0</v>
      </c>
      <c r="IJ13" s="57">
        <f t="shared" si="46"/>
        <v>0</v>
      </c>
      <c r="IK13" s="57">
        <f t="shared" si="46"/>
        <v>0</v>
      </c>
      <c r="IL13" s="57">
        <f t="shared" si="46"/>
        <v>0</v>
      </c>
      <c r="IM13" s="57">
        <f t="shared" si="46"/>
        <v>0</v>
      </c>
      <c r="IN13" s="57">
        <f t="shared" si="46"/>
        <v>0</v>
      </c>
      <c r="IO13" s="57">
        <f t="shared" si="46"/>
        <v>0</v>
      </c>
      <c r="IP13" s="57">
        <f t="shared" si="46"/>
        <v>0</v>
      </c>
      <c r="IQ13" s="57">
        <f t="shared" si="46"/>
        <v>0</v>
      </c>
      <c r="IR13" s="57">
        <f t="shared" si="46"/>
        <v>0</v>
      </c>
      <c r="IS13" s="57">
        <f t="shared" si="47"/>
        <v>0</v>
      </c>
      <c r="IT13" s="57">
        <f t="shared" si="47"/>
        <v>0</v>
      </c>
    </row>
    <row r="14" spans="1:254" s="7" customFormat="1" ht="11.25">
      <c r="A14" s="5"/>
      <c r="B14" s="42"/>
      <c r="C14" s="43"/>
      <c r="D14" s="44"/>
      <c r="E14" s="45"/>
      <c r="F14" s="45"/>
      <c r="G14" s="46"/>
      <c r="H14" s="46"/>
      <c r="I14" s="47"/>
      <c r="J14" s="47"/>
      <c r="K14" s="47"/>
      <c r="L14" s="47"/>
      <c r="M14" s="47"/>
      <c r="N14" s="47"/>
      <c r="O14" s="47"/>
      <c r="P14" s="47"/>
      <c r="Q14" s="48">
        <f t="shared" si="4"/>
        <v>0</v>
      </c>
      <c r="R14" s="49">
        <f t="shared" si="5"/>
        <v>0</v>
      </c>
      <c r="S14" s="48"/>
      <c r="T14" s="50" t="str">
        <f t="shared" si="6"/>
        <v>A PAGAR</v>
      </c>
      <c r="U14" s="50"/>
      <c r="V14" s="50"/>
      <c r="W14" s="51">
        <f t="shared" si="7"/>
        <v>0</v>
      </c>
      <c r="X14" s="52">
        <f t="shared" si="7"/>
        <v>0</v>
      </c>
      <c r="Y14" s="53">
        <f t="shared" si="8"/>
        <v>0</v>
      </c>
      <c r="Z14" s="54" t="e">
        <f t="shared" si="9"/>
        <v>#N/A</v>
      </c>
      <c r="AA14" s="53">
        <f t="shared" si="10"/>
        <v>0</v>
      </c>
      <c r="AB14" s="53"/>
      <c r="AC14" s="53"/>
      <c r="AD14" s="53">
        <f t="shared" si="11"/>
        <v>0</v>
      </c>
      <c r="AE14" s="53">
        <f t="shared" si="11"/>
        <v>0</v>
      </c>
      <c r="AF14" s="53">
        <f t="shared" si="11"/>
        <v>0</v>
      </c>
      <c r="AG14" s="53">
        <f t="shared" si="11"/>
        <v>0</v>
      </c>
      <c r="AH14" s="53">
        <f t="shared" si="48"/>
        <v>0</v>
      </c>
      <c r="AI14" s="11">
        <f t="shared" si="13"/>
        <v>0</v>
      </c>
      <c r="AJ14" s="11"/>
      <c r="AK14" s="51">
        <f t="shared" si="14"/>
        <v>0</v>
      </c>
      <c r="AL14" s="55" t="str">
        <f t="shared" si="15"/>
        <v xml:space="preserve"> </v>
      </c>
      <c r="AM14" s="53">
        <f t="shared" si="16"/>
        <v>0</v>
      </c>
      <c r="AN14" s="53">
        <f t="shared" si="16"/>
        <v>0</v>
      </c>
      <c r="AO14" s="53">
        <f t="shared" si="17"/>
        <v>0</v>
      </c>
      <c r="AP14" s="54" t="e">
        <f t="shared" si="18"/>
        <v>#N/A</v>
      </c>
      <c r="AQ14" s="53" t="s">
        <v>97</v>
      </c>
      <c r="AR14" s="6"/>
      <c r="AS14" s="56">
        <f t="shared" si="19"/>
        <v>0</v>
      </c>
      <c r="AT14" s="56">
        <f t="shared" si="20"/>
        <v>0</v>
      </c>
      <c r="AU14" s="56">
        <f t="shared" si="21"/>
        <v>0</v>
      </c>
      <c r="AV14" s="56">
        <f t="shared" si="22"/>
        <v>0</v>
      </c>
      <c r="AW14" s="56">
        <f t="shared" si="23"/>
        <v>0</v>
      </c>
      <c r="AX14" s="56">
        <f t="shared" si="24"/>
        <v>0</v>
      </c>
      <c r="AY14" s="56">
        <f t="shared" si="25"/>
        <v>0</v>
      </c>
      <c r="AZ14" s="56">
        <f t="shared" si="26"/>
        <v>0</v>
      </c>
      <c r="BA14" s="56">
        <f t="shared" si="27"/>
        <v>0</v>
      </c>
      <c r="BB14" s="56">
        <f t="shared" si="28"/>
        <v>0</v>
      </c>
      <c r="BC14" s="6"/>
      <c r="BD14" s="56">
        <f t="shared" si="29"/>
        <v>0</v>
      </c>
      <c r="BE14" s="56">
        <f t="shared" si="29"/>
        <v>0</v>
      </c>
      <c r="BF14" s="56">
        <f t="shared" si="29"/>
        <v>0</v>
      </c>
      <c r="BG14" s="56">
        <f t="shared" si="29"/>
        <v>0</v>
      </c>
      <c r="BH14" s="56">
        <f t="shared" si="29"/>
        <v>0</v>
      </c>
      <c r="BI14" s="56">
        <f t="shared" si="29"/>
        <v>0</v>
      </c>
      <c r="BJ14" s="6"/>
      <c r="BK14" s="56">
        <f t="shared" si="30"/>
        <v>0</v>
      </c>
      <c r="BL14" s="56">
        <f t="shared" si="30"/>
        <v>0</v>
      </c>
      <c r="BM14" s="56">
        <f t="shared" si="30"/>
        <v>0</v>
      </c>
      <c r="BN14" s="56">
        <f t="shared" si="30"/>
        <v>0</v>
      </c>
      <c r="BO14" s="56">
        <f t="shared" si="30"/>
        <v>0</v>
      </c>
      <c r="BP14" s="56">
        <f t="shared" si="30"/>
        <v>0</v>
      </c>
      <c r="BQ14" s="56">
        <f t="shared" si="30"/>
        <v>0</v>
      </c>
      <c r="BR14" s="56">
        <f t="shared" si="30"/>
        <v>0</v>
      </c>
      <c r="BS14" s="56">
        <f t="shared" si="30"/>
        <v>0</v>
      </c>
      <c r="BT14" s="56">
        <f t="shared" si="30"/>
        <v>0</v>
      </c>
      <c r="BU14" s="56">
        <f t="shared" si="30"/>
        <v>0</v>
      </c>
      <c r="BV14" s="56">
        <f t="shared" si="30"/>
        <v>0</v>
      </c>
      <c r="BW14" s="56">
        <f t="shared" si="30"/>
        <v>0</v>
      </c>
      <c r="BX14" s="56">
        <f t="shared" si="30"/>
        <v>0</v>
      </c>
      <c r="BY14" s="56">
        <f t="shared" si="30"/>
        <v>0</v>
      </c>
      <c r="BZ14" s="56">
        <f t="shared" si="30"/>
        <v>0</v>
      </c>
      <c r="CA14" s="56">
        <f t="shared" si="31"/>
        <v>0</v>
      </c>
      <c r="CB14" s="56">
        <f t="shared" si="31"/>
        <v>0</v>
      </c>
      <c r="CC14" s="56">
        <f t="shared" si="31"/>
        <v>0</v>
      </c>
      <c r="CD14" s="56">
        <f t="shared" si="31"/>
        <v>0</v>
      </c>
      <c r="CE14" s="56">
        <f t="shared" si="31"/>
        <v>0</v>
      </c>
      <c r="CF14" s="56">
        <f t="shared" si="31"/>
        <v>0</v>
      </c>
      <c r="CG14" s="56">
        <f t="shared" si="31"/>
        <v>0</v>
      </c>
      <c r="CH14" s="56">
        <f t="shared" si="31"/>
        <v>0</v>
      </c>
      <c r="CI14" s="56">
        <f t="shared" si="31"/>
        <v>0</v>
      </c>
      <c r="CJ14" s="56">
        <f t="shared" si="31"/>
        <v>0</v>
      </c>
      <c r="CK14" s="56">
        <f t="shared" si="31"/>
        <v>0</v>
      </c>
      <c r="CL14" s="56">
        <f t="shared" si="31"/>
        <v>0</v>
      </c>
      <c r="CM14" s="56">
        <f t="shared" si="31"/>
        <v>0</v>
      </c>
      <c r="CN14" s="56">
        <f t="shared" si="31"/>
        <v>0</v>
      </c>
      <c r="CO14" s="56">
        <f t="shared" si="31"/>
        <v>0</v>
      </c>
      <c r="CP14" s="56">
        <f t="shared" si="31"/>
        <v>0</v>
      </c>
      <c r="CQ14" s="56">
        <f t="shared" si="32"/>
        <v>0</v>
      </c>
      <c r="CR14" s="6"/>
      <c r="CS14" s="6"/>
      <c r="CT14" s="57">
        <f t="shared" si="33"/>
        <v>0</v>
      </c>
      <c r="CU14" s="57">
        <f t="shared" si="33"/>
        <v>0</v>
      </c>
      <c r="CV14" s="57">
        <f t="shared" si="33"/>
        <v>0</v>
      </c>
      <c r="CW14" s="57">
        <f t="shared" si="33"/>
        <v>0</v>
      </c>
      <c r="CX14" s="57">
        <f t="shared" si="33"/>
        <v>0</v>
      </c>
      <c r="CY14" s="57">
        <f t="shared" si="33"/>
        <v>0</v>
      </c>
      <c r="CZ14" s="57">
        <f t="shared" si="33"/>
        <v>0</v>
      </c>
      <c r="DA14" s="57">
        <f t="shared" si="33"/>
        <v>0</v>
      </c>
      <c r="DB14" s="57">
        <f t="shared" si="33"/>
        <v>0</v>
      </c>
      <c r="DC14" s="57">
        <f t="shared" si="33"/>
        <v>0</v>
      </c>
      <c r="DD14" s="57"/>
      <c r="DE14" s="57">
        <f t="shared" si="34"/>
        <v>0</v>
      </c>
      <c r="DF14" s="57">
        <f t="shared" si="34"/>
        <v>0</v>
      </c>
      <c r="DG14" s="57">
        <f t="shared" si="34"/>
        <v>0</v>
      </c>
      <c r="DH14" s="57">
        <f t="shared" si="34"/>
        <v>0</v>
      </c>
      <c r="DI14" s="57">
        <f t="shared" si="34"/>
        <v>0</v>
      </c>
      <c r="DJ14" s="57">
        <f t="shared" si="34"/>
        <v>0</v>
      </c>
      <c r="DK14" s="57"/>
      <c r="DL14" s="57">
        <f t="shared" si="35"/>
        <v>0</v>
      </c>
      <c r="DM14" s="57">
        <f t="shared" si="35"/>
        <v>0</v>
      </c>
      <c r="DN14" s="57">
        <f t="shared" si="35"/>
        <v>0</v>
      </c>
      <c r="DO14" s="57">
        <f t="shared" si="35"/>
        <v>0</v>
      </c>
      <c r="DP14" s="57">
        <f t="shared" si="35"/>
        <v>0</v>
      </c>
      <c r="DQ14" s="57">
        <f t="shared" si="35"/>
        <v>0</v>
      </c>
      <c r="DR14" s="57">
        <f t="shared" si="35"/>
        <v>0</v>
      </c>
      <c r="DS14" s="57">
        <f t="shared" si="35"/>
        <v>0</v>
      </c>
      <c r="DT14" s="57">
        <f t="shared" si="35"/>
        <v>0</v>
      </c>
      <c r="DU14" s="57">
        <f t="shared" si="35"/>
        <v>0</v>
      </c>
      <c r="DV14" s="57">
        <f t="shared" si="35"/>
        <v>0</v>
      </c>
      <c r="DW14" s="57">
        <f t="shared" si="35"/>
        <v>0</v>
      </c>
      <c r="DX14" s="57">
        <f t="shared" si="35"/>
        <v>0</v>
      </c>
      <c r="DY14" s="57">
        <f t="shared" si="35"/>
        <v>0</v>
      </c>
      <c r="DZ14" s="57">
        <f t="shared" si="35"/>
        <v>0</v>
      </c>
      <c r="EA14" s="57">
        <f t="shared" si="35"/>
        <v>0</v>
      </c>
      <c r="EB14" s="57">
        <f t="shared" si="36"/>
        <v>0</v>
      </c>
      <c r="EC14" s="57">
        <f t="shared" si="36"/>
        <v>0</v>
      </c>
      <c r="ED14" s="57">
        <f t="shared" si="36"/>
        <v>0</v>
      </c>
      <c r="EE14" s="57">
        <f t="shared" si="36"/>
        <v>0</v>
      </c>
      <c r="EF14" s="57">
        <f t="shared" si="36"/>
        <v>0</v>
      </c>
      <c r="EG14" s="57">
        <f t="shared" si="36"/>
        <v>0</v>
      </c>
      <c r="EH14" s="57">
        <f t="shared" si="36"/>
        <v>0</v>
      </c>
      <c r="EI14" s="57">
        <f t="shared" si="36"/>
        <v>0</v>
      </c>
      <c r="EJ14" s="57">
        <f t="shared" si="36"/>
        <v>0</v>
      </c>
      <c r="EK14" s="57">
        <f t="shared" si="36"/>
        <v>0</v>
      </c>
      <c r="EL14" s="57">
        <f t="shared" si="36"/>
        <v>0</v>
      </c>
      <c r="EM14" s="57">
        <f t="shared" si="36"/>
        <v>0</v>
      </c>
      <c r="EN14" s="57">
        <f t="shared" si="36"/>
        <v>0</v>
      </c>
      <c r="EO14" s="57">
        <f t="shared" si="36"/>
        <v>0</v>
      </c>
      <c r="EP14" s="57">
        <f t="shared" si="36"/>
        <v>0</v>
      </c>
      <c r="EQ14" s="57">
        <f t="shared" si="36"/>
        <v>0</v>
      </c>
      <c r="ER14" s="57">
        <f t="shared" si="37"/>
        <v>0</v>
      </c>
      <c r="ES14" s="57"/>
      <c r="ET14" s="6"/>
      <c r="EU14" s="57">
        <f t="shared" si="38"/>
        <v>0</v>
      </c>
      <c r="EV14" s="57">
        <f t="shared" si="38"/>
        <v>0</v>
      </c>
      <c r="EW14" s="57">
        <f t="shared" si="38"/>
        <v>0</v>
      </c>
      <c r="EX14" s="57">
        <f t="shared" si="38"/>
        <v>0</v>
      </c>
      <c r="EY14" s="57">
        <f t="shared" si="38"/>
        <v>0</v>
      </c>
      <c r="EZ14" s="57">
        <f t="shared" si="38"/>
        <v>0</v>
      </c>
      <c r="FA14" s="57">
        <f t="shared" si="38"/>
        <v>0</v>
      </c>
      <c r="FB14" s="57">
        <f t="shared" si="38"/>
        <v>0</v>
      </c>
      <c r="FC14" s="57">
        <f t="shared" si="38"/>
        <v>0</v>
      </c>
      <c r="FD14" s="57">
        <f t="shared" si="38"/>
        <v>0</v>
      </c>
      <c r="FE14" s="57"/>
      <c r="FF14" s="57">
        <f t="shared" si="39"/>
        <v>0</v>
      </c>
      <c r="FG14" s="57">
        <f t="shared" si="39"/>
        <v>0</v>
      </c>
      <c r="FH14" s="57">
        <f t="shared" si="39"/>
        <v>0</v>
      </c>
      <c r="FI14" s="57">
        <f t="shared" si="39"/>
        <v>0</v>
      </c>
      <c r="FJ14" s="57">
        <f t="shared" si="39"/>
        <v>0</v>
      </c>
      <c r="FK14" s="57">
        <f t="shared" si="39"/>
        <v>0</v>
      </c>
      <c r="FL14" s="57"/>
      <c r="FM14" s="57">
        <f t="shared" si="40"/>
        <v>0</v>
      </c>
      <c r="FN14" s="57">
        <f t="shared" si="40"/>
        <v>0</v>
      </c>
      <c r="FO14" s="57">
        <f t="shared" si="40"/>
        <v>0</v>
      </c>
      <c r="FP14" s="57">
        <f t="shared" si="40"/>
        <v>0</v>
      </c>
      <c r="FQ14" s="57">
        <f t="shared" si="40"/>
        <v>0</v>
      </c>
      <c r="FR14" s="57">
        <f t="shared" si="40"/>
        <v>0</v>
      </c>
      <c r="FS14" s="57">
        <f t="shared" si="40"/>
        <v>0</v>
      </c>
      <c r="FT14" s="57">
        <f t="shared" si="40"/>
        <v>0</v>
      </c>
      <c r="FU14" s="57">
        <f t="shared" si="40"/>
        <v>0</v>
      </c>
      <c r="FV14" s="57">
        <f t="shared" si="40"/>
        <v>0</v>
      </c>
      <c r="FW14" s="57">
        <f t="shared" si="40"/>
        <v>0</v>
      </c>
      <c r="FX14" s="57">
        <f t="shared" si="40"/>
        <v>0</v>
      </c>
      <c r="FY14" s="57">
        <f t="shared" si="40"/>
        <v>0</v>
      </c>
      <c r="FZ14" s="57">
        <f t="shared" si="40"/>
        <v>0</v>
      </c>
      <c r="GA14" s="57">
        <f t="shared" si="40"/>
        <v>0</v>
      </c>
      <c r="GB14" s="57">
        <f t="shared" si="40"/>
        <v>0</v>
      </c>
      <c r="GC14" s="57">
        <f t="shared" si="41"/>
        <v>0</v>
      </c>
      <c r="GD14" s="57">
        <f t="shared" si="41"/>
        <v>0</v>
      </c>
      <c r="GE14" s="57">
        <f t="shared" si="41"/>
        <v>0</v>
      </c>
      <c r="GF14" s="57">
        <f t="shared" si="41"/>
        <v>0</v>
      </c>
      <c r="GG14" s="57">
        <f t="shared" si="41"/>
        <v>0</v>
      </c>
      <c r="GH14" s="57">
        <f t="shared" si="41"/>
        <v>0</v>
      </c>
      <c r="GI14" s="57">
        <f t="shared" si="41"/>
        <v>0</v>
      </c>
      <c r="GJ14" s="57">
        <f t="shared" si="41"/>
        <v>0</v>
      </c>
      <c r="GK14" s="57">
        <f t="shared" si="41"/>
        <v>0</v>
      </c>
      <c r="GL14" s="57">
        <f t="shared" si="41"/>
        <v>0</v>
      </c>
      <c r="GM14" s="57">
        <f t="shared" si="41"/>
        <v>0</v>
      </c>
      <c r="GN14" s="57">
        <f t="shared" si="41"/>
        <v>0</v>
      </c>
      <c r="GO14" s="57">
        <f t="shared" si="41"/>
        <v>0</v>
      </c>
      <c r="GP14" s="57">
        <f t="shared" si="41"/>
        <v>0</v>
      </c>
      <c r="GQ14" s="57">
        <f t="shared" si="41"/>
        <v>0</v>
      </c>
      <c r="GR14" s="57">
        <f t="shared" si="41"/>
        <v>0</v>
      </c>
      <c r="GS14" s="57">
        <f t="shared" si="42"/>
        <v>0</v>
      </c>
      <c r="GT14" s="57"/>
      <c r="GU14" s="6"/>
      <c r="GV14" s="57">
        <f t="shared" si="43"/>
        <v>0</v>
      </c>
      <c r="GW14" s="57">
        <f t="shared" si="43"/>
        <v>0</v>
      </c>
      <c r="GX14" s="57">
        <f t="shared" si="43"/>
        <v>0</v>
      </c>
      <c r="GY14" s="57">
        <f t="shared" si="43"/>
        <v>0</v>
      </c>
      <c r="GZ14" s="57">
        <f t="shared" si="43"/>
        <v>0</v>
      </c>
      <c r="HA14" s="57">
        <f t="shared" si="43"/>
        <v>0</v>
      </c>
      <c r="HB14" s="57">
        <f t="shared" si="43"/>
        <v>0</v>
      </c>
      <c r="HC14" s="57">
        <f t="shared" si="43"/>
        <v>0</v>
      </c>
      <c r="HD14" s="57">
        <f t="shared" si="43"/>
        <v>0</v>
      </c>
      <c r="HE14" s="57">
        <f t="shared" si="43"/>
        <v>0</v>
      </c>
      <c r="HF14" s="57"/>
      <c r="HG14" s="57">
        <f t="shared" si="44"/>
        <v>0</v>
      </c>
      <c r="HH14" s="57">
        <f t="shared" si="44"/>
        <v>0</v>
      </c>
      <c r="HI14" s="57">
        <f t="shared" si="44"/>
        <v>0</v>
      </c>
      <c r="HJ14" s="57">
        <f t="shared" si="44"/>
        <v>0</v>
      </c>
      <c r="HK14" s="57">
        <f t="shared" si="44"/>
        <v>0</v>
      </c>
      <c r="HL14" s="57">
        <f t="shared" si="44"/>
        <v>0</v>
      </c>
      <c r="HM14" s="57"/>
      <c r="HN14" s="57">
        <f t="shared" si="45"/>
        <v>0</v>
      </c>
      <c r="HO14" s="57">
        <f t="shared" si="45"/>
        <v>0</v>
      </c>
      <c r="HP14" s="57">
        <f t="shared" si="45"/>
        <v>0</v>
      </c>
      <c r="HQ14" s="57">
        <f t="shared" si="45"/>
        <v>0</v>
      </c>
      <c r="HR14" s="57">
        <f t="shared" si="45"/>
        <v>0</v>
      </c>
      <c r="HS14" s="57">
        <f t="shared" si="45"/>
        <v>0</v>
      </c>
      <c r="HT14" s="57">
        <f t="shared" si="45"/>
        <v>0</v>
      </c>
      <c r="HU14" s="57">
        <f t="shared" si="45"/>
        <v>0</v>
      </c>
      <c r="HV14" s="57">
        <f t="shared" si="45"/>
        <v>0</v>
      </c>
      <c r="HW14" s="57">
        <f t="shared" si="45"/>
        <v>0</v>
      </c>
      <c r="HX14" s="57">
        <f t="shared" si="45"/>
        <v>0</v>
      </c>
      <c r="HY14" s="57">
        <f t="shared" si="45"/>
        <v>0</v>
      </c>
      <c r="HZ14" s="57">
        <f t="shared" si="45"/>
        <v>0</v>
      </c>
      <c r="IA14" s="57">
        <f t="shared" si="45"/>
        <v>0</v>
      </c>
      <c r="IB14" s="57">
        <f t="shared" si="45"/>
        <v>0</v>
      </c>
      <c r="IC14" s="57">
        <f t="shared" si="45"/>
        <v>0</v>
      </c>
      <c r="ID14" s="57">
        <f t="shared" si="46"/>
        <v>0</v>
      </c>
      <c r="IE14" s="57">
        <f t="shared" si="46"/>
        <v>0</v>
      </c>
      <c r="IF14" s="57">
        <f t="shared" si="46"/>
        <v>0</v>
      </c>
      <c r="IG14" s="57">
        <f t="shared" si="46"/>
        <v>0</v>
      </c>
      <c r="IH14" s="57">
        <f t="shared" si="46"/>
        <v>0</v>
      </c>
      <c r="II14" s="57">
        <f t="shared" si="46"/>
        <v>0</v>
      </c>
      <c r="IJ14" s="57">
        <f t="shared" si="46"/>
        <v>0</v>
      </c>
      <c r="IK14" s="57">
        <f t="shared" si="46"/>
        <v>0</v>
      </c>
      <c r="IL14" s="57">
        <f t="shared" si="46"/>
        <v>0</v>
      </c>
      <c r="IM14" s="57">
        <f t="shared" si="46"/>
        <v>0</v>
      </c>
      <c r="IN14" s="57">
        <f t="shared" si="46"/>
        <v>0</v>
      </c>
      <c r="IO14" s="57">
        <f t="shared" si="46"/>
        <v>0</v>
      </c>
      <c r="IP14" s="57">
        <f>IF($D14=IP$11,$AC14,0)</f>
        <v>0</v>
      </c>
      <c r="IQ14" s="57">
        <f>IF($D14=IQ$11,$AC14,0)</f>
        <v>0</v>
      </c>
      <c r="IR14" s="57">
        <f>IF($D14=IR$11,$AC14,0)</f>
        <v>0</v>
      </c>
      <c r="IS14" s="57">
        <f t="shared" si="47"/>
        <v>0</v>
      </c>
      <c r="IT14" s="57">
        <f t="shared" si="47"/>
        <v>0</v>
      </c>
    </row>
    <row r="15" spans="1:254" s="7" customFormat="1" ht="11.25">
      <c r="A15" s="5"/>
      <c r="B15" s="42"/>
      <c r="C15" s="43"/>
      <c r="D15" s="44"/>
      <c r="E15" s="45"/>
      <c r="F15" s="45"/>
      <c r="G15" s="46"/>
      <c r="H15" s="46"/>
      <c r="I15" s="58"/>
      <c r="J15" s="58"/>
      <c r="K15" s="58"/>
      <c r="L15" s="58">
        <f t="shared" si="0"/>
        <v>0</v>
      </c>
      <c r="M15" s="58">
        <f t="shared" si="1"/>
        <v>0</v>
      </c>
      <c r="N15" s="58">
        <f t="shared" si="2"/>
        <v>0</v>
      </c>
      <c r="O15" s="58">
        <f t="shared" si="3"/>
        <v>0</v>
      </c>
      <c r="P15" s="58"/>
      <c r="Q15" s="48">
        <f t="shared" si="4"/>
        <v>0</v>
      </c>
      <c r="R15" s="49">
        <f t="shared" si="5"/>
        <v>0</v>
      </c>
      <c r="S15" s="48"/>
      <c r="T15" s="50" t="str">
        <f t="shared" si="6"/>
        <v>A PAGAR</v>
      </c>
      <c r="U15" s="50"/>
      <c r="V15" s="50"/>
      <c r="W15" s="51">
        <f t="shared" si="7"/>
        <v>0</v>
      </c>
      <c r="X15" s="52">
        <f t="shared" si="7"/>
        <v>0</v>
      </c>
      <c r="Y15" s="53">
        <f t="shared" si="8"/>
        <v>0</v>
      </c>
      <c r="Z15" s="54" t="e">
        <f t="shared" si="9"/>
        <v>#N/A</v>
      </c>
      <c r="AA15" s="53">
        <f t="shared" si="10"/>
        <v>0</v>
      </c>
      <c r="AB15" s="53"/>
      <c r="AC15" s="53"/>
      <c r="AD15" s="53">
        <f t="shared" si="11"/>
        <v>0</v>
      </c>
      <c r="AE15" s="53">
        <f t="shared" si="11"/>
        <v>0</v>
      </c>
      <c r="AF15" s="53">
        <f t="shared" si="11"/>
        <v>0</v>
      </c>
      <c r="AG15" s="53">
        <f t="shared" si="11"/>
        <v>0</v>
      </c>
      <c r="AH15" s="53">
        <f t="shared" si="48"/>
        <v>0</v>
      </c>
      <c r="AI15" s="11">
        <f t="shared" si="13"/>
        <v>0</v>
      </c>
      <c r="AJ15" s="11"/>
      <c r="AK15" s="51">
        <f t="shared" si="14"/>
        <v>0</v>
      </c>
      <c r="AL15" s="55" t="str">
        <f t="shared" si="15"/>
        <v xml:space="preserve"> </v>
      </c>
      <c r="AM15" s="53">
        <f t="shared" si="16"/>
        <v>0</v>
      </c>
      <c r="AN15" s="53">
        <f t="shared" si="16"/>
        <v>0</v>
      </c>
      <c r="AO15" s="53">
        <f t="shared" si="17"/>
        <v>0</v>
      </c>
      <c r="AP15" s="54" t="e">
        <f t="shared" si="18"/>
        <v>#N/A</v>
      </c>
      <c r="AQ15" s="53" t="s">
        <v>97</v>
      </c>
      <c r="AR15" s="6"/>
      <c r="AS15" s="56">
        <f t="shared" si="19"/>
        <v>0</v>
      </c>
      <c r="AT15" s="56">
        <f t="shared" si="20"/>
        <v>0</v>
      </c>
      <c r="AU15" s="56">
        <f t="shared" si="21"/>
        <v>0</v>
      </c>
      <c r="AV15" s="56">
        <f t="shared" si="22"/>
        <v>0</v>
      </c>
      <c r="AW15" s="56">
        <f t="shared" si="23"/>
        <v>0</v>
      </c>
      <c r="AX15" s="56">
        <f t="shared" si="24"/>
        <v>0</v>
      </c>
      <c r="AY15" s="56">
        <f t="shared" si="25"/>
        <v>0</v>
      </c>
      <c r="AZ15" s="56">
        <f t="shared" si="26"/>
        <v>0</v>
      </c>
      <c r="BA15" s="56">
        <f t="shared" si="27"/>
        <v>0</v>
      </c>
      <c r="BB15" s="56">
        <f t="shared" si="28"/>
        <v>0</v>
      </c>
      <c r="BC15" s="6"/>
      <c r="BD15" s="56">
        <f t="shared" si="29"/>
        <v>0</v>
      </c>
      <c r="BE15" s="56">
        <f t="shared" si="29"/>
        <v>0</v>
      </c>
      <c r="BF15" s="56">
        <f t="shared" si="29"/>
        <v>0</v>
      </c>
      <c r="BG15" s="56">
        <f t="shared" si="29"/>
        <v>0</v>
      </c>
      <c r="BH15" s="56">
        <f t="shared" si="29"/>
        <v>0</v>
      </c>
      <c r="BI15" s="56">
        <f t="shared" si="29"/>
        <v>0</v>
      </c>
      <c r="BJ15" s="6"/>
      <c r="BK15" s="56">
        <f t="shared" si="30"/>
        <v>0</v>
      </c>
      <c r="BL15" s="56">
        <f t="shared" si="30"/>
        <v>0</v>
      </c>
      <c r="BM15" s="56">
        <f t="shared" si="30"/>
        <v>0</v>
      </c>
      <c r="BN15" s="56">
        <f t="shared" si="30"/>
        <v>0</v>
      </c>
      <c r="BO15" s="56">
        <f t="shared" si="30"/>
        <v>0</v>
      </c>
      <c r="BP15" s="56">
        <f t="shared" si="30"/>
        <v>0</v>
      </c>
      <c r="BQ15" s="56">
        <f t="shared" si="30"/>
        <v>0</v>
      </c>
      <c r="BR15" s="56">
        <f t="shared" si="30"/>
        <v>0</v>
      </c>
      <c r="BS15" s="56">
        <f t="shared" si="30"/>
        <v>0</v>
      </c>
      <c r="BT15" s="56">
        <f t="shared" si="30"/>
        <v>0</v>
      </c>
      <c r="BU15" s="56">
        <f t="shared" si="30"/>
        <v>0</v>
      </c>
      <c r="BV15" s="56">
        <f t="shared" si="30"/>
        <v>0</v>
      </c>
      <c r="BW15" s="56">
        <f t="shared" si="30"/>
        <v>0</v>
      </c>
      <c r="BX15" s="56">
        <f t="shared" si="30"/>
        <v>0</v>
      </c>
      <c r="BY15" s="56">
        <f t="shared" si="30"/>
        <v>0</v>
      </c>
      <c r="BZ15" s="56">
        <f t="shared" si="30"/>
        <v>0</v>
      </c>
      <c r="CA15" s="56">
        <f t="shared" si="31"/>
        <v>0</v>
      </c>
      <c r="CB15" s="56">
        <f t="shared" si="31"/>
        <v>0</v>
      </c>
      <c r="CC15" s="56">
        <f t="shared" si="31"/>
        <v>0</v>
      </c>
      <c r="CD15" s="56">
        <f t="shared" si="31"/>
        <v>0</v>
      </c>
      <c r="CE15" s="56">
        <f t="shared" si="31"/>
        <v>0</v>
      </c>
      <c r="CF15" s="56">
        <f t="shared" si="31"/>
        <v>0</v>
      </c>
      <c r="CG15" s="56">
        <f t="shared" si="31"/>
        <v>0</v>
      </c>
      <c r="CH15" s="56">
        <f t="shared" si="31"/>
        <v>0</v>
      </c>
      <c r="CI15" s="56">
        <f t="shared" si="31"/>
        <v>0</v>
      </c>
      <c r="CJ15" s="56">
        <f t="shared" si="31"/>
        <v>0</v>
      </c>
      <c r="CK15" s="56">
        <f t="shared" si="31"/>
        <v>0</v>
      </c>
      <c r="CL15" s="56">
        <f t="shared" si="31"/>
        <v>0</v>
      </c>
      <c r="CM15" s="56">
        <f t="shared" si="31"/>
        <v>0</v>
      </c>
      <c r="CN15" s="56">
        <f t="shared" si="31"/>
        <v>0</v>
      </c>
      <c r="CO15" s="56">
        <f t="shared" si="31"/>
        <v>0</v>
      </c>
      <c r="CP15" s="56">
        <f t="shared" si="31"/>
        <v>0</v>
      </c>
      <c r="CQ15" s="56">
        <f t="shared" si="32"/>
        <v>0</v>
      </c>
      <c r="CR15" s="6"/>
      <c r="CS15" s="6"/>
      <c r="CT15" s="57">
        <f t="shared" si="33"/>
        <v>0</v>
      </c>
      <c r="CU15" s="57">
        <f t="shared" si="33"/>
        <v>0</v>
      </c>
      <c r="CV15" s="57">
        <f t="shared" si="33"/>
        <v>0</v>
      </c>
      <c r="CW15" s="57">
        <f t="shared" si="33"/>
        <v>0</v>
      </c>
      <c r="CX15" s="57">
        <f t="shared" si="33"/>
        <v>0</v>
      </c>
      <c r="CY15" s="57">
        <f t="shared" si="33"/>
        <v>0</v>
      </c>
      <c r="CZ15" s="57">
        <f t="shared" si="33"/>
        <v>0</v>
      </c>
      <c r="DA15" s="57">
        <f t="shared" si="33"/>
        <v>0</v>
      </c>
      <c r="DB15" s="57">
        <f t="shared" si="33"/>
        <v>0</v>
      </c>
      <c r="DC15" s="57">
        <f t="shared" si="33"/>
        <v>0</v>
      </c>
      <c r="DD15" s="57"/>
      <c r="DE15" s="57">
        <f t="shared" si="34"/>
        <v>0</v>
      </c>
      <c r="DF15" s="57">
        <f t="shared" si="34"/>
        <v>0</v>
      </c>
      <c r="DG15" s="57">
        <f t="shared" si="34"/>
        <v>0</v>
      </c>
      <c r="DH15" s="57">
        <f t="shared" si="34"/>
        <v>0</v>
      </c>
      <c r="DI15" s="57">
        <f t="shared" si="34"/>
        <v>0</v>
      </c>
      <c r="DJ15" s="57">
        <f t="shared" si="34"/>
        <v>0</v>
      </c>
      <c r="DK15" s="57"/>
      <c r="DL15" s="57">
        <f t="shared" si="35"/>
        <v>0</v>
      </c>
      <c r="DM15" s="57">
        <f t="shared" si="35"/>
        <v>0</v>
      </c>
      <c r="DN15" s="57">
        <f t="shared" si="35"/>
        <v>0</v>
      </c>
      <c r="DO15" s="57">
        <f t="shared" si="35"/>
        <v>0</v>
      </c>
      <c r="DP15" s="57">
        <f t="shared" si="35"/>
        <v>0</v>
      </c>
      <c r="DQ15" s="57">
        <f t="shared" si="35"/>
        <v>0</v>
      </c>
      <c r="DR15" s="57">
        <f t="shared" si="35"/>
        <v>0</v>
      </c>
      <c r="DS15" s="57">
        <f t="shared" si="35"/>
        <v>0</v>
      </c>
      <c r="DT15" s="57">
        <f t="shared" si="35"/>
        <v>0</v>
      </c>
      <c r="DU15" s="57">
        <f t="shared" si="35"/>
        <v>0</v>
      </c>
      <c r="DV15" s="57">
        <f t="shared" si="35"/>
        <v>0</v>
      </c>
      <c r="DW15" s="57">
        <f t="shared" si="35"/>
        <v>0</v>
      </c>
      <c r="DX15" s="57">
        <f t="shared" si="35"/>
        <v>0</v>
      </c>
      <c r="DY15" s="57">
        <f t="shared" si="35"/>
        <v>0</v>
      </c>
      <c r="DZ15" s="57">
        <f t="shared" si="35"/>
        <v>0</v>
      </c>
      <c r="EA15" s="57">
        <f t="shared" si="35"/>
        <v>0</v>
      </c>
      <c r="EB15" s="57">
        <f t="shared" si="36"/>
        <v>0</v>
      </c>
      <c r="EC15" s="57">
        <f t="shared" si="36"/>
        <v>0</v>
      </c>
      <c r="ED15" s="57">
        <f t="shared" si="36"/>
        <v>0</v>
      </c>
      <c r="EE15" s="57">
        <f t="shared" si="36"/>
        <v>0</v>
      </c>
      <c r="EF15" s="57">
        <f t="shared" si="36"/>
        <v>0</v>
      </c>
      <c r="EG15" s="57">
        <f t="shared" si="36"/>
        <v>0</v>
      </c>
      <c r="EH15" s="57">
        <f t="shared" si="36"/>
        <v>0</v>
      </c>
      <c r="EI15" s="57">
        <f t="shared" si="36"/>
        <v>0</v>
      </c>
      <c r="EJ15" s="57">
        <f t="shared" si="36"/>
        <v>0</v>
      </c>
      <c r="EK15" s="57">
        <f t="shared" si="36"/>
        <v>0</v>
      </c>
      <c r="EL15" s="57">
        <f t="shared" si="36"/>
        <v>0</v>
      </c>
      <c r="EM15" s="57">
        <f t="shared" si="36"/>
        <v>0</v>
      </c>
      <c r="EN15" s="57">
        <f t="shared" si="36"/>
        <v>0</v>
      </c>
      <c r="EO15" s="57">
        <f t="shared" si="36"/>
        <v>0</v>
      </c>
      <c r="EP15" s="57">
        <f t="shared" si="36"/>
        <v>0</v>
      </c>
      <c r="EQ15" s="57">
        <f t="shared" si="36"/>
        <v>0</v>
      </c>
      <c r="ER15" s="57">
        <f t="shared" si="37"/>
        <v>0</v>
      </c>
      <c r="ES15" s="57"/>
      <c r="ET15" s="6"/>
      <c r="EU15" s="57">
        <f t="shared" si="38"/>
        <v>0</v>
      </c>
      <c r="EV15" s="57">
        <f t="shared" si="38"/>
        <v>0</v>
      </c>
      <c r="EW15" s="57">
        <f t="shared" si="38"/>
        <v>0</v>
      </c>
      <c r="EX15" s="57">
        <f t="shared" si="38"/>
        <v>0</v>
      </c>
      <c r="EY15" s="57">
        <f t="shared" si="38"/>
        <v>0</v>
      </c>
      <c r="EZ15" s="57">
        <f t="shared" si="38"/>
        <v>0</v>
      </c>
      <c r="FA15" s="57">
        <f t="shared" si="38"/>
        <v>0</v>
      </c>
      <c r="FB15" s="57">
        <f t="shared" si="38"/>
        <v>0</v>
      </c>
      <c r="FC15" s="57">
        <f t="shared" si="38"/>
        <v>0</v>
      </c>
      <c r="FD15" s="57">
        <f t="shared" si="38"/>
        <v>0</v>
      </c>
      <c r="FE15" s="57"/>
      <c r="FF15" s="57">
        <f t="shared" si="39"/>
        <v>0</v>
      </c>
      <c r="FG15" s="57">
        <f t="shared" si="39"/>
        <v>0</v>
      </c>
      <c r="FH15" s="57">
        <f t="shared" si="39"/>
        <v>0</v>
      </c>
      <c r="FI15" s="57">
        <f t="shared" si="39"/>
        <v>0</v>
      </c>
      <c r="FJ15" s="57">
        <f t="shared" si="39"/>
        <v>0</v>
      </c>
      <c r="FK15" s="57">
        <f t="shared" si="39"/>
        <v>0</v>
      </c>
      <c r="FL15" s="57"/>
      <c r="FM15" s="57">
        <f t="shared" si="40"/>
        <v>0</v>
      </c>
      <c r="FN15" s="57">
        <f t="shared" si="40"/>
        <v>0</v>
      </c>
      <c r="FO15" s="57">
        <f t="shared" si="40"/>
        <v>0</v>
      </c>
      <c r="FP15" s="57">
        <f t="shared" si="40"/>
        <v>0</v>
      </c>
      <c r="FQ15" s="57">
        <f t="shared" si="40"/>
        <v>0</v>
      </c>
      <c r="FR15" s="57">
        <f t="shared" si="40"/>
        <v>0</v>
      </c>
      <c r="FS15" s="57">
        <f t="shared" si="40"/>
        <v>0</v>
      </c>
      <c r="FT15" s="57">
        <f t="shared" si="40"/>
        <v>0</v>
      </c>
      <c r="FU15" s="57">
        <f t="shared" si="40"/>
        <v>0</v>
      </c>
      <c r="FV15" s="57">
        <f t="shared" si="40"/>
        <v>0</v>
      </c>
      <c r="FW15" s="57">
        <f t="shared" si="40"/>
        <v>0</v>
      </c>
      <c r="FX15" s="57">
        <f t="shared" si="40"/>
        <v>0</v>
      </c>
      <c r="FY15" s="57">
        <f t="shared" si="40"/>
        <v>0</v>
      </c>
      <c r="FZ15" s="57">
        <f t="shared" si="40"/>
        <v>0</v>
      </c>
      <c r="GA15" s="57">
        <f t="shared" si="40"/>
        <v>0</v>
      </c>
      <c r="GB15" s="57">
        <f t="shared" si="40"/>
        <v>0</v>
      </c>
      <c r="GC15" s="57">
        <f t="shared" si="41"/>
        <v>0</v>
      </c>
      <c r="GD15" s="57">
        <f t="shared" si="41"/>
        <v>0</v>
      </c>
      <c r="GE15" s="57">
        <f t="shared" si="41"/>
        <v>0</v>
      </c>
      <c r="GF15" s="57">
        <f t="shared" si="41"/>
        <v>0</v>
      </c>
      <c r="GG15" s="57">
        <f t="shared" si="41"/>
        <v>0</v>
      </c>
      <c r="GH15" s="57">
        <f t="shared" si="41"/>
        <v>0</v>
      </c>
      <c r="GI15" s="57">
        <f t="shared" si="41"/>
        <v>0</v>
      </c>
      <c r="GJ15" s="57">
        <f t="shared" si="41"/>
        <v>0</v>
      </c>
      <c r="GK15" s="57">
        <f t="shared" si="41"/>
        <v>0</v>
      </c>
      <c r="GL15" s="57">
        <f t="shared" si="41"/>
        <v>0</v>
      </c>
      <c r="GM15" s="57">
        <f t="shared" si="41"/>
        <v>0</v>
      </c>
      <c r="GN15" s="57">
        <f t="shared" si="41"/>
        <v>0</v>
      </c>
      <c r="GO15" s="57">
        <f t="shared" si="41"/>
        <v>0</v>
      </c>
      <c r="GP15" s="57">
        <f t="shared" si="41"/>
        <v>0</v>
      </c>
      <c r="GQ15" s="57">
        <f t="shared" si="41"/>
        <v>0</v>
      </c>
      <c r="GR15" s="57">
        <f t="shared" si="41"/>
        <v>0</v>
      </c>
      <c r="GS15" s="57">
        <f t="shared" si="42"/>
        <v>0</v>
      </c>
      <c r="GT15" s="57"/>
      <c r="GU15" s="6"/>
      <c r="GV15" s="57">
        <f t="shared" si="43"/>
        <v>0</v>
      </c>
      <c r="GW15" s="57">
        <f t="shared" si="43"/>
        <v>0</v>
      </c>
      <c r="GX15" s="57">
        <f t="shared" si="43"/>
        <v>0</v>
      </c>
      <c r="GY15" s="57">
        <f t="shared" si="43"/>
        <v>0</v>
      </c>
      <c r="GZ15" s="57">
        <f t="shared" si="43"/>
        <v>0</v>
      </c>
      <c r="HA15" s="57">
        <f t="shared" si="43"/>
        <v>0</v>
      </c>
      <c r="HB15" s="57">
        <f t="shared" si="43"/>
        <v>0</v>
      </c>
      <c r="HC15" s="57">
        <f t="shared" si="43"/>
        <v>0</v>
      </c>
      <c r="HD15" s="57">
        <f t="shared" si="43"/>
        <v>0</v>
      </c>
      <c r="HE15" s="57">
        <f t="shared" si="43"/>
        <v>0</v>
      </c>
      <c r="HF15" s="57"/>
      <c r="HG15" s="57">
        <f t="shared" si="44"/>
        <v>0</v>
      </c>
      <c r="HH15" s="57">
        <f t="shared" si="44"/>
        <v>0</v>
      </c>
      <c r="HI15" s="57">
        <f t="shared" si="44"/>
        <v>0</v>
      </c>
      <c r="HJ15" s="57">
        <f t="shared" si="44"/>
        <v>0</v>
      </c>
      <c r="HK15" s="57">
        <f t="shared" si="44"/>
        <v>0</v>
      </c>
      <c r="HL15" s="57">
        <f t="shared" si="44"/>
        <v>0</v>
      </c>
      <c r="HM15" s="57"/>
      <c r="HN15" s="57">
        <f t="shared" si="45"/>
        <v>0</v>
      </c>
      <c r="HO15" s="57">
        <f t="shared" si="45"/>
        <v>0</v>
      </c>
      <c r="HP15" s="57">
        <f t="shared" si="45"/>
        <v>0</v>
      </c>
      <c r="HQ15" s="57">
        <f t="shared" si="45"/>
        <v>0</v>
      </c>
      <c r="HR15" s="57">
        <f t="shared" si="45"/>
        <v>0</v>
      </c>
      <c r="HS15" s="57">
        <f t="shared" si="45"/>
        <v>0</v>
      </c>
      <c r="HT15" s="57">
        <f t="shared" si="45"/>
        <v>0</v>
      </c>
      <c r="HU15" s="57">
        <f t="shared" si="45"/>
        <v>0</v>
      </c>
      <c r="HV15" s="57">
        <f t="shared" si="45"/>
        <v>0</v>
      </c>
      <c r="HW15" s="57">
        <f t="shared" si="45"/>
        <v>0</v>
      </c>
      <c r="HX15" s="57">
        <f t="shared" si="45"/>
        <v>0</v>
      </c>
      <c r="HY15" s="57">
        <f t="shared" si="45"/>
        <v>0</v>
      </c>
      <c r="HZ15" s="57">
        <f t="shared" si="45"/>
        <v>0</v>
      </c>
      <c r="IA15" s="57">
        <f t="shared" si="45"/>
        <v>0</v>
      </c>
      <c r="IB15" s="57">
        <f t="shared" si="45"/>
        <v>0</v>
      </c>
      <c r="IC15" s="57">
        <f t="shared" si="45"/>
        <v>0</v>
      </c>
      <c r="ID15" s="57">
        <f t="shared" si="46"/>
        <v>0</v>
      </c>
      <c r="IE15" s="57">
        <f t="shared" si="46"/>
        <v>0</v>
      </c>
      <c r="IF15" s="57">
        <f t="shared" si="46"/>
        <v>0</v>
      </c>
      <c r="IG15" s="57">
        <f t="shared" si="46"/>
        <v>0</v>
      </c>
      <c r="IH15" s="57">
        <f t="shared" si="46"/>
        <v>0</v>
      </c>
      <c r="II15" s="57">
        <f t="shared" si="46"/>
        <v>0</v>
      </c>
      <c r="IJ15" s="57">
        <f t="shared" si="46"/>
        <v>0</v>
      </c>
      <c r="IK15" s="57">
        <f t="shared" si="46"/>
        <v>0</v>
      </c>
      <c r="IL15" s="57">
        <f t="shared" si="46"/>
        <v>0</v>
      </c>
      <c r="IM15" s="57">
        <f t="shared" si="46"/>
        <v>0</v>
      </c>
      <c r="IN15" s="57">
        <f t="shared" si="46"/>
        <v>0</v>
      </c>
      <c r="IO15" s="57">
        <f t="shared" si="46"/>
        <v>0</v>
      </c>
      <c r="IP15" s="57">
        <f t="shared" si="46"/>
        <v>0</v>
      </c>
      <c r="IQ15" s="57">
        <f t="shared" si="46"/>
        <v>0</v>
      </c>
      <c r="IR15" s="57">
        <f t="shared" si="46"/>
        <v>0</v>
      </c>
      <c r="IS15" s="57">
        <f t="shared" si="47"/>
        <v>0</v>
      </c>
      <c r="IT15" s="57">
        <f t="shared" si="47"/>
        <v>0</v>
      </c>
    </row>
    <row r="16" spans="1:254" s="7" customFormat="1" ht="11.25">
      <c r="A16" s="5"/>
      <c r="B16" s="42"/>
      <c r="C16" s="43"/>
      <c r="D16" s="44"/>
      <c r="E16" s="45"/>
      <c r="F16" s="45"/>
      <c r="G16" s="46"/>
      <c r="H16" s="46"/>
      <c r="I16" s="47"/>
      <c r="J16" s="47"/>
      <c r="K16" s="47"/>
      <c r="L16" s="47"/>
      <c r="M16" s="47"/>
      <c r="N16" s="47"/>
      <c r="O16" s="47"/>
      <c r="P16" s="47"/>
      <c r="Q16" s="48">
        <f t="shared" si="4"/>
        <v>0</v>
      </c>
      <c r="R16" s="49">
        <f t="shared" si="5"/>
        <v>0</v>
      </c>
      <c r="S16" s="48"/>
      <c r="T16" s="50" t="str">
        <f t="shared" si="6"/>
        <v>A PAGAR</v>
      </c>
      <c r="U16" s="50"/>
      <c r="V16" s="50"/>
      <c r="W16" s="51">
        <f t="shared" si="7"/>
        <v>0</v>
      </c>
      <c r="X16" s="52">
        <f t="shared" si="7"/>
        <v>0</v>
      </c>
      <c r="Y16" s="53">
        <f t="shared" si="8"/>
        <v>0</v>
      </c>
      <c r="Z16" s="54" t="e">
        <f t="shared" si="9"/>
        <v>#N/A</v>
      </c>
      <c r="AA16" s="53">
        <f t="shared" si="10"/>
        <v>0</v>
      </c>
      <c r="AB16" s="53"/>
      <c r="AC16" s="53"/>
      <c r="AD16" s="53">
        <f t="shared" si="11"/>
        <v>0</v>
      </c>
      <c r="AE16" s="53">
        <f t="shared" si="11"/>
        <v>0</v>
      </c>
      <c r="AF16" s="53">
        <f t="shared" si="11"/>
        <v>0</v>
      </c>
      <c r="AG16" s="53">
        <f t="shared" si="11"/>
        <v>0</v>
      </c>
      <c r="AH16" s="53">
        <f t="shared" si="48"/>
        <v>0</v>
      </c>
      <c r="AI16" s="11">
        <f t="shared" si="13"/>
        <v>0</v>
      </c>
      <c r="AJ16" s="11"/>
      <c r="AK16" s="51">
        <f t="shared" si="14"/>
        <v>0</v>
      </c>
      <c r="AL16" s="55" t="str">
        <f t="shared" si="15"/>
        <v xml:space="preserve"> </v>
      </c>
      <c r="AM16" s="53">
        <f t="shared" si="16"/>
        <v>0</v>
      </c>
      <c r="AN16" s="53">
        <f t="shared" si="16"/>
        <v>0</v>
      </c>
      <c r="AO16" s="53">
        <f t="shared" si="17"/>
        <v>0</v>
      </c>
      <c r="AP16" s="54" t="e">
        <f t="shared" si="18"/>
        <v>#N/A</v>
      </c>
      <c r="AQ16" s="53" t="s">
        <v>97</v>
      </c>
      <c r="AR16" s="6"/>
      <c r="AS16" s="56">
        <f t="shared" si="19"/>
        <v>0</v>
      </c>
      <c r="AT16" s="56">
        <f t="shared" si="20"/>
        <v>0</v>
      </c>
      <c r="AU16" s="56">
        <f t="shared" si="21"/>
        <v>0</v>
      </c>
      <c r="AV16" s="56">
        <f t="shared" si="22"/>
        <v>0</v>
      </c>
      <c r="AW16" s="56">
        <f t="shared" si="23"/>
        <v>0</v>
      </c>
      <c r="AX16" s="56">
        <f t="shared" si="24"/>
        <v>0</v>
      </c>
      <c r="AY16" s="56">
        <f t="shared" si="25"/>
        <v>0</v>
      </c>
      <c r="AZ16" s="56">
        <f t="shared" si="26"/>
        <v>0</v>
      </c>
      <c r="BA16" s="56">
        <f t="shared" si="27"/>
        <v>0</v>
      </c>
      <c r="BB16" s="56">
        <f t="shared" si="28"/>
        <v>0</v>
      </c>
      <c r="BC16" s="6"/>
      <c r="BD16" s="56">
        <f t="shared" si="29"/>
        <v>0</v>
      </c>
      <c r="BE16" s="56">
        <f t="shared" si="29"/>
        <v>0</v>
      </c>
      <c r="BF16" s="56">
        <f t="shared" si="29"/>
        <v>0</v>
      </c>
      <c r="BG16" s="56">
        <f t="shared" si="29"/>
        <v>0</v>
      </c>
      <c r="BH16" s="56">
        <f t="shared" si="29"/>
        <v>0</v>
      </c>
      <c r="BI16" s="56">
        <f t="shared" si="29"/>
        <v>0</v>
      </c>
      <c r="BJ16" s="6"/>
      <c r="BK16" s="56">
        <f t="shared" si="30"/>
        <v>0</v>
      </c>
      <c r="BL16" s="56">
        <f t="shared" si="30"/>
        <v>0</v>
      </c>
      <c r="BM16" s="56">
        <f t="shared" si="30"/>
        <v>0</v>
      </c>
      <c r="BN16" s="56">
        <f t="shared" si="30"/>
        <v>0</v>
      </c>
      <c r="BO16" s="56">
        <f t="shared" si="30"/>
        <v>0</v>
      </c>
      <c r="BP16" s="56">
        <f t="shared" si="30"/>
        <v>0</v>
      </c>
      <c r="BQ16" s="56">
        <f t="shared" si="30"/>
        <v>0</v>
      </c>
      <c r="BR16" s="56">
        <f t="shared" si="30"/>
        <v>0</v>
      </c>
      <c r="BS16" s="56">
        <f t="shared" si="30"/>
        <v>0</v>
      </c>
      <c r="BT16" s="56">
        <f t="shared" si="30"/>
        <v>0</v>
      </c>
      <c r="BU16" s="56">
        <f t="shared" si="30"/>
        <v>0</v>
      </c>
      <c r="BV16" s="56">
        <f t="shared" si="30"/>
        <v>0</v>
      </c>
      <c r="BW16" s="56">
        <f t="shared" si="30"/>
        <v>0</v>
      </c>
      <c r="BX16" s="56">
        <f t="shared" si="30"/>
        <v>0</v>
      </c>
      <c r="BY16" s="56">
        <f t="shared" si="30"/>
        <v>0</v>
      </c>
      <c r="BZ16" s="56">
        <f t="shared" si="30"/>
        <v>0</v>
      </c>
      <c r="CA16" s="56">
        <f t="shared" si="31"/>
        <v>0</v>
      </c>
      <c r="CB16" s="56">
        <f t="shared" si="31"/>
        <v>0</v>
      </c>
      <c r="CC16" s="56">
        <f t="shared" si="31"/>
        <v>0</v>
      </c>
      <c r="CD16" s="56">
        <f t="shared" si="31"/>
        <v>0</v>
      </c>
      <c r="CE16" s="56">
        <f t="shared" si="31"/>
        <v>0</v>
      </c>
      <c r="CF16" s="56">
        <f t="shared" si="31"/>
        <v>0</v>
      </c>
      <c r="CG16" s="56">
        <f t="shared" si="31"/>
        <v>0</v>
      </c>
      <c r="CH16" s="56">
        <f t="shared" si="31"/>
        <v>0</v>
      </c>
      <c r="CI16" s="56">
        <f t="shared" si="31"/>
        <v>0</v>
      </c>
      <c r="CJ16" s="56">
        <f t="shared" si="31"/>
        <v>0</v>
      </c>
      <c r="CK16" s="56">
        <f t="shared" si="31"/>
        <v>0</v>
      </c>
      <c r="CL16" s="56">
        <f t="shared" si="31"/>
        <v>0</v>
      </c>
      <c r="CM16" s="56">
        <f t="shared" si="31"/>
        <v>0</v>
      </c>
      <c r="CN16" s="56">
        <f t="shared" si="31"/>
        <v>0</v>
      </c>
      <c r="CO16" s="56">
        <f t="shared" si="31"/>
        <v>0</v>
      </c>
      <c r="CP16" s="56">
        <f t="shared" si="31"/>
        <v>0</v>
      </c>
      <c r="CQ16" s="56">
        <f t="shared" si="32"/>
        <v>0</v>
      </c>
      <c r="CR16" s="6"/>
      <c r="CS16" s="6"/>
      <c r="CT16" s="57">
        <f t="shared" si="33"/>
        <v>0</v>
      </c>
      <c r="CU16" s="57">
        <f t="shared" si="33"/>
        <v>0</v>
      </c>
      <c r="CV16" s="57">
        <f t="shared" si="33"/>
        <v>0</v>
      </c>
      <c r="CW16" s="57">
        <f t="shared" si="33"/>
        <v>0</v>
      </c>
      <c r="CX16" s="57">
        <f t="shared" si="33"/>
        <v>0</v>
      </c>
      <c r="CY16" s="57">
        <f t="shared" si="33"/>
        <v>0</v>
      </c>
      <c r="CZ16" s="57">
        <f t="shared" si="33"/>
        <v>0</v>
      </c>
      <c r="DA16" s="57">
        <f t="shared" si="33"/>
        <v>0</v>
      </c>
      <c r="DB16" s="57">
        <f t="shared" si="33"/>
        <v>0</v>
      </c>
      <c r="DC16" s="57">
        <f t="shared" si="33"/>
        <v>0</v>
      </c>
      <c r="DD16" s="57"/>
      <c r="DE16" s="57">
        <f t="shared" si="34"/>
        <v>0</v>
      </c>
      <c r="DF16" s="57">
        <f t="shared" si="34"/>
        <v>0</v>
      </c>
      <c r="DG16" s="57">
        <f t="shared" si="34"/>
        <v>0</v>
      </c>
      <c r="DH16" s="57">
        <f t="shared" si="34"/>
        <v>0</v>
      </c>
      <c r="DI16" s="57">
        <f t="shared" si="34"/>
        <v>0</v>
      </c>
      <c r="DJ16" s="57">
        <f t="shared" si="34"/>
        <v>0</v>
      </c>
      <c r="DK16" s="57"/>
      <c r="DL16" s="57">
        <f t="shared" si="35"/>
        <v>0</v>
      </c>
      <c r="DM16" s="57">
        <f t="shared" si="35"/>
        <v>0</v>
      </c>
      <c r="DN16" s="57">
        <f t="shared" si="35"/>
        <v>0</v>
      </c>
      <c r="DO16" s="57">
        <f t="shared" si="35"/>
        <v>0</v>
      </c>
      <c r="DP16" s="57">
        <f t="shared" si="35"/>
        <v>0</v>
      </c>
      <c r="DQ16" s="57">
        <f t="shared" si="35"/>
        <v>0</v>
      </c>
      <c r="DR16" s="57">
        <f t="shared" si="35"/>
        <v>0</v>
      </c>
      <c r="DS16" s="57">
        <f t="shared" si="35"/>
        <v>0</v>
      </c>
      <c r="DT16" s="57">
        <f t="shared" si="35"/>
        <v>0</v>
      </c>
      <c r="DU16" s="57">
        <f t="shared" si="35"/>
        <v>0</v>
      </c>
      <c r="DV16" s="57">
        <f t="shared" si="35"/>
        <v>0</v>
      </c>
      <c r="DW16" s="57">
        <f t="shared" si="35"/>
        <v>0</v>
      </c>
      <c r="DX16" s="57">
        <f t="shared" si="35"/>
        <v>0</v>
      </c>
      <c r="DY16" s="57">
        <f t="shared" si="35"/>
        <v>0</v>
      </c>
      <c r="DZ16" s="57">
        <f t="shared" si="35"/>
        <v>0</v>
      </c>
      <c r="EA16" s="57">
        <f t="shared" si="35"/>
        <v>0</v>
      </c>
      <c r="EB16" s="57">
        <f t="shared" si="36"/>
        <v>0</v>
      </c>
      <c r="EC16" s="57">
        <f t="shared" si="36"/>
        <v>0</v>
      </c>
      <c r="ED16" s="57">
        <f t="shared" si="36"/>
        <v>0</v>
      </c>
      <c r="EE16" s="57">
        <f t="shared" si="36"/>
        <v>0</v>
      </c>
      <c r="EF16" s="57">
        <f t="shared" si="36"/>
        <v>0</v>
      </c>
      <c r="EG16" s="57">
        <f t="shared" si="36"/>
        <v>0</v>
      </c>
      <c r="EH16" s="57">
        <f t="shared" si="36"/>
        <v>0</v>
      </c>
      <c r="EI16" s="57">
        <f t="shared" si="36"/>
        <v>0</v>
      </c>
      <c r="EJ16" s="57">
        <f t="shared" si="36"/>
        <v>0</v>
      </c>
      <c r="EK16" s="57">
        <f t="shared" si="36"/>
        <v>0</v>
      </c>
      <c r="EL16" s="57">
        <f t="shared" si="36"/>
        <v>0</v>
      </c>
      <c r="EM16" s="57">
        <f t="shared" si="36"/>
        <v>0</v>
      </c>
      <c r="EN16" s="57">
        <f t="shared" si="36"/>
        <v>0</v>
      </c>
      <c r="EO16" s="57">
        <f t="shared" si="36"/>
        <v>0</v>
      </c>
      <c r="EP16" s="57">
        <f t="shared" si="36"/>
        <v>0</v>
      </c>
      <c r="EQ16" s="57">
        <f t="shared" si="36"/>
        <v>0</v>
      </c>
      <c r="ER16" s="57">
        <f t="shared" si="37"/>
        <v>0</v>
      </c>
      <c r="ES16" s="57"/>
      <c r="ET16" s="6"/>
      <c r="EU16" s="57">
        <f t="shared" si="38"/>
        <v>0</v>
      </c>
      <c r="EV16" s="57">
        <f t="shared" si="38"/>
        <v>0</v>
      </c>
      <c r="EW16" s="57">
        <f t="shared" si="38"/>
        <v>0</v>
      </c>
      <c r="EX16" s="57">
        <f t="shared" si="38"/>
        <v>0</v>
      </c>
      <c r="EY16" s="57">
        <f t="shared" si="38"/>
        <v>0</v>
      </c>
      <c r="EZ16" s="57">
        <f t="shared" si="38"/>
        <v>0</v>
      </c>
      <c r="FA16" s="57">
        <f t="shared" si="38"/>
        <v>0</v>
      </c>
      <c r="FB16" s="57">
        <f t="shared" si="38"/>
        <v>0</v>
      </c>
      <c r="FC16" s="57">
        <f t="shared" si="38"/>
        <v>0</v>
      </c>
      <c r="FD16" s="57">
        <f t="shared" si="38"/>
        <v>0</v>
      </c>
      <c r="FE16" s="57"/>
      <c r="FF16" s="57">
        <f t="shared" si="39"/>
        <v>0</v>
      </c>
      <c r="FG16" s="57">
        <f t="shared" si="39"/>
        <v>0</v>
      </c>
      <c r="FH16" s="57">
        <f t="shared" si="39"/>
        <v>0</v>
      </c>
      <c r="FI16" s="57">
        <f t="shared" si="39"/>
        <v>0</v>
      </c>
      <c r="FJ16" s="57">
        <f t="shared" si="39"/>
        <v>0</v>
      </c>
      <c r="FK16" s="57">
        <f t="shared" si="39"/>
        <v>0</v>
      </c>
      <c r="FL16" s="57"/>
      <c r="FM16" s="57">
        <f t="shared" si="40"/>
        <v>0</v>
      </c>
      <c r="FN16" s="57">
        <f t="shared" si="40"/>
        <v>0</v>
      </c>
      <c r="FO16" s="57">
        <f t="shared" si="40"/>
        <v>0</v>
      </c>
      <c r="FP16" s="57">
        <f t="shared" si="40"/>
        <v>0</v>
      </c>
      <c r="FQ16" s="57">
        <f t="shared" si="40"/>
        <v>0</v>
      </c>
      <c r="FR16" s="57">
        <f t="shared" si="40"/>
        <v>0</v>
      </c>
      <c r="FS16" s="57">
        <f t="shared" si="40"/>
        <v>0</v>
      </c>
      <c r="FT16" s="57">
        <f t="shared" si="40"/>
        <v>0</v>
      </c>
      <c r="FU16" s="57">
        <f t="shared" si="40"/>
        <v>0</v>
      </c>
      <c r="FV16" s="57">
        <f t="shared" si="40"/>
        <v>0</v>
      </c>
      <c r="FW16" s="57">
        <f t="shared" si="40"/>
        <v>0</v>
      </c>
      <c r="FX16" s="57">
        <f t="shared" si="40"/>
        <v>0</v>
      </c>
      <c r="FY16" s="57">
        <f t="shared" si="40"/>
        <v>0</v>
      </c>
      <c r="FZ16" s="57">
        <f t="shared" si="40"/>
        <v>0</v>
      </c>
      <c r="GA16" s="57">
        <f t="shared" si="40"/>
        <v>0</v>
      </c>
      <c r="GB16" s="57">
        <f t="shared" si="40"/>
        <v>0</v>
      </c>
      <c r="GC16" s="57">
        <f t="shared" si="41"/>
        <v>0</v>
      </c>
      <c r="GD16" s="57">
        <f t="shared" si="41"/>
        <v>0</v>
      </c>
      <c r="GE16" s="57">
        <f t="shared" si="41"/>
        <v>0</v>
      </c>
      <c r="GF16" s="57">
        <f t="shared" si="41"/>
        <v>0</v>
      </c>
      <c r="GG16" s="57">
        <f t="shared" si="41"/>
        <v>0</v>
      </c>
      <c r="GH16" s="57">
        <f t="shared" si="41"/>
        <v>0</v>
      </c>
      <c r="GI16" s="57">
        <f t="shared" si="41"/>
        <v>0</v>
      </c>
      <c r="GJ16" s="57">
        <f t="shared" si="41"/>
        <v>0</v>
      </c>
      <c r="GK16" s="57">
        <f t="shared" si="41"/>
        <v>0</v>
      </c>
      <c r="GL16" s="57">
        <f t="shared" si="41"/>
        <v>0</v>
      </c>
      <c r="GM16" s="57">
        <f t="shared" si="41"/>
        <v>0</v>
      </c>
      <c r="GN16" s="57">
        <f t="shared" si="41"/>
        <v>0</v>
      </c>
      <c r="GO16" s="57">
        <f t="shared" si="41"/>
        <v>0</v>
      </c>
      <c r="GP16" s="57">
        <f t="shared" si="41"/>
        <v>0</v>
      </c>
      <c r="GQ16" s="57">
        <f t="shared" si="41"/>
        <v>0</v>
      </c>
      <c r="GR16" s="57">
        <f t="shared" si="41"/>
        <v>0</v>
      </c>
      <c r="GS16" s="57">
        <f t="shared" si="42"/>
        <v>0</v>
      </c>
      <c r="GT16" s="57"/>
      <c r="GU16" s="6"/>
      <c r="GV16" s="57">
        <f t="shared" si="43"/>
        <v>0</v>
      </c>
      <c r="GW16" s="57">
        <f t="shared" si="43"/>
        <v>0</v>
      </c>
      <c r="GX16" s="57">
        <f t="shared" si="43"/>
        <v>0</v>
      </c>
      <c r="GY16" s="57">
        <f t="shared" si="43"/>
        <v>0</v>
      </c>
      <c r="GZ16" s="57">
        <f t="shared" si="43"/>
        <v>0</v>
      </c>
      <c r="HA16" s="57">
        <f t="shared" si="43"/>
        <v>0</v>
      </c>
      <c r="HB16" s="57">
        <f t="shared" si="43"/>
        <v>0</v>
      </c>
      <c r="HC16" s="57">
        <f t="shared" si="43"/>
        <v>0</v>
      </c>
      <c r="HD16" s="57">
        <f t="shared" si="43"/>
        <v>0</v>
      </c>
      <c r="HE16" s="57">
        <f t="shared" si="43"/>
        <v>0</v>
      </c>
      <c r="HF16" s="57"/>
      <c r="HG16" s="57">
        <f t="shared" si="44"/>
        <v>0</v>
      </c>
      <c r="HH16" s="57">
        <f t="shared" si="44"/>
        <v>0</v>
      </c>
      <c r="HI16" s="57">
        <f t="shared" si="44"/>
        <v>0</v>
      </c>
      <c r="HJ16" s="57">
        <f t="shared" si="44"/>
        <v>0</v>
      </c>
      <c r="HK16" s="57">
        <f t="shared" si="44"/>
        <v>0</v>
      </c>
      <c r="HL16" s="57">
        <f t="shared" si="44"/>
        <v>0</v>
      </c>
      <c r="HM16" s="57"/>
      <c r="HN16" s="57">
        <f t="shared" si="45"/>
        <v>0</v>
      </c>
      <c r="HO16" s="57">
        <f t="shared" si="45"/>
        <v>0</v>
      </c>
      <c r="HP16" s="57">
        <f t="shared" si="45"/>
        <v>0</v>
      </c>
      <c r="HQ16" s="57">
        <f t="shared" si="45"/>
        <v>0</v>
      </c>
      <c r="HR16" s="57">
        <f t="shared" si="45"/>
        <v>0</v>
      </c>
      <c r="HS16" s="57">
        <f t="shared" si="45"/>
        <v>0</v>
      </c>
      <c r="HT16" s="57">
        <f t="shared" si="45"/>
        <v>0</v>
      </c>
      <c r="HU16" s="57">
        <f t="shared" si="45"/>
        <v>0</v>
      </c>
      <c r="HV16" s="57">
        <f t="shared" si="45"/>
        <v>0</v>
      </c>
      <c r="HW16" s="57">
        <f t="shared" si="45"/>
        <v>0</v>
      </c>
      <c r="HX16" s="57">
        <f t="shared" si="45"/>
        <v>0</v>
      </c>
      <c r="HY16" s="57">
        <f t="shared" si="45"/>
        <v>0</v>
      </c>
      <c r="HZ16" s="57">
        <f t="shared" si="45"/>
        <v>0</v>
      </c>
      <c r="IA16" s="57">
        <f t="shared" si="45"/>
        <v>0</v>
      </c>
      <c r="IB16" s="57">
        <f t="shared" si="45"/>
        <v>0</v>
      </c>
      <c r="IC16" s="57">
        <f t="shared" si="45"/>
        <v>0</v>
      </c>
      <c r="ID16" s="57">
        <f t="shared" si="46"/>
        <v>0</v>
      </c>
      <c r="IE16" s="57">
        <f t="shared" si="46"/>
        <v>0</v>
      </c>
      <c r="IF16" s="57">
        <f t="shared" si="46"/>
        <v>0</v>
      </c>
      <c r="IG16" s="57">
        <f t="shared" si="46"/>
        <v>0</v>
      </c>
      <c r="IH16" s="57">
        <f t="shared" si="46"/>
        <v>0</v>
      </c>
      <c r="II16" s="57">
        <f t="shared" si="46"/>
        <v>0</v>
      </c>
      <c r="IJ16" s="57">
        <f t="shared" si="46"/>
        <v>0</v>
      </c>
      <c r="IK16" s="57">
        <f t="shared" si="46"/>
        <v>0</v>
      </c>
      <c r="IL16" s="57">
        <f t="shared" si="46"/>
        <v>0</v>
      </c>
      <c r="IM16" s="57">
        <f t="shared" si="46"/>
        <v>0</v>
      </c>
      <c r="IN16" s="57">
        <f t="shared" si="46"/>
        <v>0</v>
      </c>
      <c r="IO16" s="57">
        <f t="shared" si="46"/>
        <v>0</v>
      </c>
      <c r="IP16" s="57">
        <f t="shared" si="46"/>
        <v>0</v>
      </c>
      <c r="IQ16" s="57">
        <f t="shared" si="46"/>
        <v>0</v>
      </c>
      <c r="IR16" s="57">
        <f t="shared" si="46"/>
        <v>0</v>
      </c>
      <c r="IS16" s="57">
        <f t="shared" si="47"/>
        <v>0</v>
      </c>
      <c r="IT16" s="57">
        <f t="shared" si="47"/>
        <v>0</v>
      </c>
    </row>
    <row r="17" spans="1:255" s="7" customFormat="1" ht="11.25">
      <c r="A17" s="5"/>
      <c r="B17" s="42"/>
      <c r="C17" s="43"/>
      <c r="D17" s="44"/>
      <c r="E17" s="45"/>
      <c r="F17" s="45"/>
      <c r="G17" s="46"/>
      <c r="H17" s="46"/>
      <c r="I17" s="47"/>
      <c r="J17" s="47"/>
      <c r="K17" s="47"/>
      <c r="L17" s="47"/>
      <c r="M17" s="47"/>
      <c r="N17" s="47"/>
      <c r="O17" s="47"/>
      <c r="P17" s="47"/>
      <c r="Q17" s="48">
        <f t="shared" ref="Q17:Q19" si="49">I17-SUM(J17:P17)</f>
        <v>0</v>
      </c>
      <c r="R17" s="49">
        <f t="shared" si="5"/>
        <v>0</v>
      </c>
      <c r="S17" s="48"/>
      <c r="T17" s="50" t="str">
        <f t="shared" si="6"/>
        <v>A PAGAR</v>
      </c>
      <c r="U17" s="50"/>
      <c r="V17" s="50"/>
      <c r="W17" s="51">
        <f t="shared" si="7"/>
        <v>0</v>
      </c>
      <c r="X17" s="52">
        <f t="shared" si="7"/>
        <v>0</v>
      </c>
      <c r="Y17" s="53">
        <f t="shared" si="8"/>
        <v>0</v>
      </c>
      <c r="Z17" s="54" t="e">
        <f t="shared" si="9"/>
        <v>#N/A</v>
      </c>
      <c r="AA17" s="53">
        <f t="shared" si="10"/>
        <v>0</v>
      </c>
      <c r="AB17" s="53"/>
      <c r="AC17" s="53"/>
      <c r="AD17" s="53">
        <f t="shared" si="11"/>
        <v>0</v>
      </c>
      <c r="AE17" s="53">
        <f t="shared" si="11"/>
        <v>0</v>
      </c>
      <c r="AF17" s="53">
        <f t="shared" si="11"/>
        <v>0</v>
      </c>
      <c r="AG17" s="53">
        <f t="shared" si="11"/>
        <v>0</v>
      </c>
      <c r="AH17" s="53">
        <f t="shared" ref="AH17" si="50">AA17-SUM(AB17:AG17)</f>
        <v>0</v>
      </c>
      <c r="AI17" s="11">
        <f t="shared" si="13"/>
        <v>0</v>
      </c>
      <c r="AJ17" s="11"/>
      <c r="AK17" s="51">
        <f t="shared" si="14"/>
        <v>0</v>
      </c>
      <c r="AL17" s="55" t="str">
        <f t="shared" si="15"/>
        <v xml:space="preserve"> </v>
      </c>
      <c r="AM17" s="53">
        <f t="shared" si="16"/>
        <v>0</v>
      </c>
      <c r="AN17" s="53">
        <f t="shared" si="16"/>
        <v>0</v>
      </c>
      <c r="AO17" s="53">
        <f t="shared" si="17"/>
        <v>0</v>
      </c>
      <c r="AP17" s="54" t="e">
        <f t="shared" si="18"/>
        <v>#N/A</v>
      </c>
      <c r="AQ17" s="53" t="s">
        <v>97</v>
      </c>
      <c r="AR17" s="6"/>
      <c r="AS17" s="56">
        <f t="shared" si="19"/>
        <v>0</v>
      </c>
      <c r="AT17" s="56">
        <f t="shared" si="20"/>
        <v>0</v>
      </c>
      <c r="AU17" s="56">
        <f t="shared" si="21"/>
        <v>0</v>
      </c>
      <c r="AV17" s="56">
        <f t="shared" si="22"/>
        <v>0</v>
      </c>
      <c r="AW17" s="56">
        <f t="shared" si="23"/>
        <v>0</v>
      </c>
      <c r="AX17" s="56">
        <f t="shared" si="24"/>
        <v>0</v>
      </c>
      <c r="AY17" s="56">
        <f t="shared" si="25"/>
        <v>0</v>
      </c>
      <c r="AZ17" s="56">
        <f t="shared" si="26"/>
        <v>0</v>
      </c>
      <c r="BA17" s="56">
        <f t="shared" si="27"/>
        <v>0</v>
      </c>
      <c r="BB17" s="56">
        <f t="shared" si="28"/>
        <v>0</v>
      </c>
      <c r="BC17" s="6"/>
      <c r="BD17" s="56">
        <f t="shared" si="29"/>
        <v>0</v>
      </c>
      <c r="BE17" s="56">
        <f t="shared" si="29"/>
        <v>0</v>
      </c>
      <c r="BF17" s="56">
        <f t="shared" si="29"/>
        <v>0</v>
      </c>
      <c r="BG17" s="56">
        <f t="shared" si="29"/>
        <v>0</v>
      </c>
      <c r="BH17" s="56">
        <f t="shared" si="29"/>
        <v>0</v>
      </c>
      <c r="BI17" s="56">
        <f t="shared" si="29"/>
        <v>0</v>
      </c>
      <c r="BJ17" s="6"/>
      <c r="BK17" s="56">
        <f t="shared" si="30"/>
        <v>0</v>
      </c>
      <c r="BL17" s="56">
        <f t="shared" si="30"/>
        <v>0</v>
      </c>
      <c r="BM17" s="56">
        <f t="shared" si="30"/>
        <v>0</v>
      </c>
      <c r="BN17" s="56">
        <f t="shared" si="30"/>
        <v>0</v>
      </c>
      <c r="BO17" s="56">
        <f t="shared" si="30"/>
        <v>0</v>
      </c>
      <c r="BP17" s="56">
        <f t="shared" si="30"/>
        <v>0</v>
      </c>
      <c r="BQ17" s="56">
        <f t="shared" si="30"/>
        <v>0</v>
      </c>
      <c r="BR17" s="56">
        <f t="shared" si="30"/>
        <v>0</v>
      </c>
      <c r="BS17" s="56">
        <f t="shared" si="30"/>
        <v>0</v>
      </c>
      <c r="BT17" s="56">
        <f t="shared" si="30"/>
        <v>0</v>
      </c>
      <c r="BU17" s="56">
        <f t="shared" si="30"/>
        <v>0</v>
      </c>
      <c r="BV17" s="56">
        <f t="shared" si="30"/>
        <v>0</v>
      </c>
      <c r="BW17" s="56">
        <f t="shared" si="30"/>
        <v>0</v>
      </c>
      <c r="BX17" s="56">
        <f t="shared" si="30"/>
        <v>0</v>
      </c>
      <c r="BY17" s="56">
        <f t="shared" si="30"/>
        <v>0</v>
      </c>
      <c r="BZ17" s="56">
        <f t="shared" si="30"/>
        <v>0</v>
      </c>
      <c r="CA17" s="56">
        <f t="shared" si="31"/>
        <v>0</v>
      </c>
      <c r="CB17" s="56">
        <f t="shared" si="31"/>
        <v>0</v>
      </c>
      <c r="CC17" s="56">
        <f t="shared" si="31"/>
        <v>0</v>
      </c>
      <c r="CD17" s="56">
        <f t="shared" si="31"/>
        <v>0</v>
      </c>
      <c r="CE17" s="56">
        <f t="shared" si="31"/>
        <v>0</v>
      </c>
      <c r="CF17" s="56">
        <f t="shared" si="31"/>
        <v>0</v>
      </c>
      <c r="CG17" s="56">
        <f t="shared" si="31"/>
        <v>0</v>
      </c>
      <c r="CH17" s="56">
        <f t="shared" si="31"/>
        <v>0</v>
      </c>
      <c r="CI17" s="56">
        <f t="shared" si="31"/>
        <v>0</v>
      </c>
      <c r="CJ17" s="56">
        <f t="shared" si="31"/>
        <v>0</v>
      </c>
      <c r="CK17" s="56">
        <f t="shared" si="31"/>
        <v>0</v>
      </c>
      <c r="CL17" s="56">
        <f t="shared" si="31"/>
        <v>0</v>
      </c>
      <c r="CM17" s="56">
        <f t="shared" si="31"/>
        <v>0</v>
      </c>
      <c r="CN17" s="56">
        <f t="shared" si="31"/>
        <v>0</v>
      </c>
      <c r="CO17" s="56">
        <f t="shared" si="31"/>
        <v>0</v>
      </c>
      <c r="CP17" s="56">
        <f t="shared" si="31"/>
        <v>0</v>
      </c>
      <c r="CQ17" s="56">
        <f t="shared" si="32"/>
        <v>0</v>
      </c>
      <c r="CR17" s="6"/>
      <c r="CS17" s="6"/>
      <c r="CT17" s="57">
        <f t="shared" si="33"/>
        <v>0</v>
      </c>
      <c r="CU17" s="57">
        <f t="shared" si="33"/>
        <v>0</v>
      </c>
      <c r="CV17" s="57">
        <f t="shared" si="33"/>
        <v>0</v>
      </c>
      <c r="CW17" s="57">
        <f t="shared" si="33"/>
        <v>0</v>
      </c>
      <c r="CX17" s="57">
        <f t="shared" si="33"/>
        <v>0</v>
      </c>
      <c r="CY17" s="57">
        <f t="shared" si="33"/>
        <v>0</v>
      </c>
      <c r="CZ17" s="57">
        <f t="shared" si="33"/>
        <v>0</v>
      </c>
      <c r="DA17" s="57">
        <f t="shared" si="33"/>
        <v>0</v>
      </c>
      <c r="DB17" s="57">
        <f t="shared" si="33"/>
        <v>0</v>
      </c>
      <c r="DC17" s="57">
        <f t="shared" si="33"/>
        <v>0</v>
      </c>
      <c r="DD17" s="57"/>
      <c r="DE17" s="57">
        <f t="shared" si="34"/>
        <v>0</v>
      </c>
      <c r="DF17" s="57">
        <f t="shared" si="34"/>
        <v>0</v>
      </c>
      <c r="DG17" s="57">
        <f t="shared" si="34"/>
        <v>0</v>
      </c>
      <c r="DH17" s="57">
        <f t="shared" si="34"/>
        <v>0</v>
      </c>
      <c r="DI17" s="57">
        <f t="shared" si="34"/>
        <v>0</v>
      </c>
      <c r="DJ17" s="57">
        <f t="shared" si="34"/>
        <v>0</v>
      </c>
      <c r="DK17" s="57"/>
      <c r="DL17" s="57">
        <f t="shared" si="35"/>
        <v>0</v>
      </c>
      <c r="DM17" s="57">
        <f t="shared" si="35"/>
        <v>0</v>
      </c>
      <c r="DN17" s="57">
        <f t="shared" si="35"/>
        <v>0</v>
      </c>
      <c r="DO17" s="57">
        <f t="shared" si="35"/>
        <v>0</v>
      </c>
      <c r="DP17" s="57">
        <f t="shared" si="35"/>
        <v>0</v>
      </c>
      <c r="DQ17" s="57">
        <f t="shared" si="35"/>
        <v>0</v>
      </c>
      <c r="DR17" s="57">
        <f t="shared" si="35"/>
        <v>0</v>
      </c>
      <c r="DS17" s="57">
        <f t="shared" si="35"/>
        <v>0</v>
      </c>
      <c r="DT17" s="57">
        <f t="shared" si="35"/>
        <v>0</v>
      </c>
      <c r="DU17" s="57">
        <f t="shared" si="35"/>
        <v>0</v>
      </c>
      <c r="DV17" s="57">
        <f t="shared" si="35"/>
        <v>0</v>
      </c>
      <c r="DW17" s="57">
        <f t="shared" si="35"/>
        <v>0</v>
      </c>
      <c r="DX17" s="57">
        <f t="shared" si="35"/>
        <v>0</v>
      </c>
      <c r="DY17" s="57">
        <f t="shared" si="35"/>
        <v>0</v>
      </c>
      <c r="DZ17" s="57">
        <f t="shared" si="35"/>
        <v>0</v>
      </c>
      <c r="EA17" s="57">
        <f t="shared" si="35"/>
        <v>0</v>
      </c>
      <c r="EB17" s="57">
        <f t="shared" si="36"/>
        <v>0</v>
      </c>
      <c r="EC17" s="57">
        <f t="shared" si="36"/>
        <v>0</v>
      </c>
      <c r="ED17" s="57">
        <f t="shared" si="36"/>
        <v>0</v>
      </c>
      <c r="EE17" s="57">
        <f t="shared" si="36"/>
        <v>0</v>
      </c>
      <c r="EF17" s="57">
        <f t="shared" si="36"/>
        <v>0</v>
      </c>
      <c r="EG17" s="57">
        <f t="shared" si="36"/>
        <v>0</v>
      </c>
      <c r="EH17" s="57">
        <f t="shared" si="36"/>
        <v>0</v>
      </c>
      <c r="EI17" s="57">
        <f t="shared" si="36"/>
        <v>0</v>
      </c>
      <c r="EJ17" s="57">
        <f t="shared" si="36"/>
        <v>0</v>
      </c>
      <c r="EK17" s="57">
        <f t="shared" si="36"/>
        <v>0</v>
      </c>
      <c r="EL17" s="57">
        <f t="shared" si="36"/>
        <v>0</v>
      </c>
      <c r="EM17" s="57">
        <f t="shared" si="36"/>
        <v>0</v>
      </c>
      <c r="EN17" s="57">
        <f t="shared" si="36"/>
        <v>0</v>
      </c>
      <c r="EO17" s="57">
        <f t="shared" si="36"/>
        <v>0</v>
      </c>
      <c r="EP17" s="57">
        <f t="shared" si="36"/>
        <v>0</v>
      </c>
      <c r="EQ17" s="57">
        <f t="shared" si="36"/>
        <v>0</v>
      </c>
      <c r="ER17" s="57">
        <f t="shared" si="37"/>
        <v>0</v>
      </c>
      <c r="ES17" s="57"/>
      <c r="ET17" s="6"/>
      <c r="EU17" s="57">
        <f t="shared" si="38"/>
        <v>0</v>
      </c>
      <c r="EV17" s="57">
        <f t="shared" si="38"/>
        <v>0</v>
      </c>
      <c r="EW17" s="57">
        <f t="shared" si="38"/>
        <v>0</v>
      </c>
      <c r="EX17" s="57">
        <f t="shared" si="38"/>
        <v>0</v>
      </c>
      <c r="EY17" s="57">
        <f t="shared" si="38"/>
        <v>0</v>
      </c>
      <c r="EZ17" s="57">
        <f t="shared" si="38"/>
        <v>0</v>
      </c>
      <c r="FA17" s="57">
        <f t="shared" si="38"/>
        <v>0</v>
      </c>
      <c r="FB17" s="57">
        <f t="shared" si="38"/>
        <v>0</v>
      </c>
      <c r="FC17" s="57">
        <f t="shared" si="38"/>
        <v>0</v>
      </c>
      <c r="FD17" s="57">
        <f t="shared" si="38"/>
        <v>0</v>
      </c>
      <c r="FE17" s="57"/>
      <c r="FF17" s="57">
        <f t="shared" si="39"/>
        <v>0</v>
      </c>
      <c r="FG17" s="57">
        <f t="shared" si="39"/>
        <v>0</v>
      </c>
      <c r="FH17" s="57">
        <f t="shared" si="39"/>
        <v>0</v>
      </c>
      <c r="FI17" s="57">
        <f t="shared" si="39"/>
        <v>0</v>
      </c>
      <c r="FJ17" s="57">
        <f t="shared" si="39"/>
        <v>0</v>
      </c>
      <c r="FK17" s="57">
        <f t="shared" si="39"/>
        <v>0</v>
      </c>
      <c r="FL17" s="57"/>
      <c r="FM17" s="57">
        <f t="shared" si="40"/>
        <v>0</v>
      </c>
      <c r="FN17" s="57">
        <f t="shared" si="40"/>
        <v>0</v>
      </c>
      <c r="FO17" s="57">
        <f t="shared" si="40"/>
        <v>0</v>
      </c>
      <c r="FP17" s="57">
        <f t="shared" si="40"/>
        <v>0</v>
      </c>
      <c r="FQ17" s="57">
        <f t="shared" si="40"/>
        <v>0</v>
      </c>
      <c r="FR17" s="57">
        <f t="shared" si="40"/>
        <v>0</v>
      </c>
      <c r="FS17" s="57">
        <f t="shared" si="40"/>
        <v>0</v>
      </c>
      <c r="FT17" s="57">
        <f t="shared" si="40"/>
        <v>0</v>
      </c>
      <c r="FU17" s="57">
        <f t="shared" si="40"/>
        <v>0</v>
      </c>
      <c r="FV17" s="57">
        <f t="shared" si="40"/>
        <v>0</v>
      </c>
      <c r="FW17" s="57">
        <f t="shared" si="40"/>
        <v>0</v>
      </c>
      <c r="FX17" s="57">
        <f t="shared" si="40"/>
        <v>0</v>
      </c>
      <c r="FY17" s="57">
        <f t="shared" si="40"/>
        <v>0</v>
      </c>
      <c r="FZ17" s="57">
        <f t="shared" si="40"/>
        <v>0</v>
      </c>
      <c r="GA17" s="57">
        <f t="shared" si="40"/>
        <v>0</v>
      </c>
      <c r="GB17" s="57">
        <f t="shared" si="40"/>
        <v>0</v>
      </c>
      <c r="GC17" s="57">
        <f t="shared" si="41"/>
        <v>0</v>
      </c>
      <c r="GD17" s="57">
        <f t="shared" si="41"/>
        <v>0</v>
      </c>
      <c r="GE17" s="57">
        <f t="shared" si="41"/>
        <v>0</v>
      </c>
      <c r="GF17" s="57">
        <f t="shared" si="41"/>
        <v>0</v>
      </c>
      <c r="GG17" s="57">
        <f t="shared" si="41"/>
        <v>0</v>
      </c>
      <c r="GH17" s="57">
        <f t="shared" si="41"/>
        <v>0</v>
      </c>
      <c r="GI17" s="57">
        <f t="shared" si="41"/>
        <v>0</v>
      </c>
      <c r="GJ17" s="57">
        <f t="shared" si="41"/>
        <v>0</v>
      </c>
      <c r="GK17" s="57">
        <f t="shared" si="41"/>
        <v>0</v>
      </c>
      <c r="GL17" s="57">
        <f t="shared" si="41"/>
        <v>0</v>
      </c>
      <c r="GM17" s="57">
        <f t="shared" si="41"/>
        <v>0</v>
      </c>
      <c r="GN17" s="57">
        <f t="shared" si="41"/>
        <v>0</v>
      </c>
      <c r="GO17" s="57">
        <f t="shared" si="41"/>
        <v>0</v>
      </c>
      <c r="GP17" s="57">
        <f t="shared" si="41"/>
        <v>0</v>
      </c>
      <c r="GQ17" s="57">
        <f t="shared" si="41"/>
        <v>0</v>
      </c>
      <c r="GR17" s="57">
        <f t="shared" si="41"/>
        <v>0</v>
      </c>
      <c r="GS17" s="57">
        <f t="shared" si="42"/>
        <v>0</v>
      </c>
      <c r="GT17" s="57"/>
      <c r="GU17" s="6"/>
      <c r="GV17" s="57">
        <f t="shared" si="43"/>
        <v>0</v>
      </c>
      <c r="GW17" s="57">
        <f t="shared" si="43"/>
        <v>0</v>
      </c>
      <c r="GX17" s="57">
        <f t="shared" si="43"/>
        <v>0</v>
      </c>
      <c r="GY17" s="57">
        <f t="shared" si="43"/>
        <v>0</v>
      </c>
      <c r="GZ17" s="57">
        <f t="shared" si="43"/>
        <v>0</v>
      </c>
      <c r="HA17" s="57">
        <f t="shared" si="43"/>
        <v>0</v>
      </c>
      <c r="HB17" s="57">
        <f t="shared" si="43"/>
        <v>0</v>
      </c>
      <c r="HC17" s="57">
        <f t="shared" si="43"/>
        <v>0</v>
      </c>
      <c r="HD17" s="57">
        <f t="shared" si="43"/>
        <v>0</v>
      </c>
      <c r="HE17" s="57">
        <f t="shared" si="43"/>
        <v>0</v>
      </c>
      <c r="HF17" s="57"/>
      <c r="HG17" s="57">
        <f t="shared" si="44"/>
        <v>0</v>
      </c>
      <c r="HH17" s="57">
        <f t="shared" si="44"/>
        <v>0</v>
      </c>
      <c r="HI17" s="57">
        <f t="shared" si="44"/>
        <v>0</v>
      </c>
      <c r="HJ17" s="57">
        <f t="shared" si="44"/>
        <v>0</v>
      </c>
      <c r="HK17" s="57">
        <f t="shared" si="44"/>
        <v>0</v>
      </c>
      <c r="HL17" s="57">
        <f t="shared" si="44"/>
        <v>0</v>
      </c>
      <c r="HM17" s="57"/>
      <c r="HN17" s="57">
        <f t="shared" si="45"/>
        <v>0</v>
      </c>
      <c r="HO17" s="57">
        <f t="shared" si="45"/>
        <v>0</v>
      </c>
      <c r="HP17" s="57">
        <f t="shared" si="45"/>
        <v>0</v>
      </c>
      <c r="HQ17" s="57">
        <f t="shared" si="45"/>
        <v>0</v>
      </c>
      <c r="HR17" s="57">
        <f t="shared" si="45"/>
        <v>0</v>
      </c>
      <c r="HS17" s="57">
        <f t="shared" si="45"/>
        <v>0</v>
      </c>
      <c r="HT17" s="57">
        <f t="shared" si="45"/>
        <v>0</v>
      </c>
      <c r="HU17" s="57">
        <f t="shared" si="45"/>
        <v>0</v>
      </c>
      <c r="HV17" s="57">
        <f t="shared" si="45"/>
        <v>0</v>
      </c>
      <c r="HW17" s="57">
        <f t="shared" si="45"/>
        <v>0</v>
      </c>
      <c r="HX17" s="57">
        <f t="shared" si="45"/>
        <v>0</v>
      </c>
      <c r="HY17" s="57">
        <f t="shared" si="45"/>
        <v>0</v>
      </c>
      <c r="HZ17" s="57">
        <f t="shared" si="45"/>
        <v>0</v>
      </c>
      <c r="IA17" s="57">
        <f t="shared" si="45"/>
        <v>0</v>
      </c>
      <c r="IB17" s="57">
        <f t="shared" si="45"/>
        <v>0</v>
      </c>
      <c r="IC17" s="57">
        <f t="shared" si="45"/>
        <v>0</v>
      </c>
      <c r="ID17" s="57">
        <f t="shared" si="46"/>
        <v>0</v>
      </c>
      <c r="IE17" s="57">
        <f t="shared" si="46"/>
        <v>0</v>
      </c>
      <c r="IF17" s="57">
        <f t="shared" si="46"/>
        <v>0</v>
      </c>
      <c r="IG17" s="57">
        <f t="shared" si="46"/>
        <v>0</v>
      </c>
      <c r="IH17" s="57">
        <f t="shared" si="46"/>
        <v>0</v>
      </c>
      <c r="II17" s="57">
        <f t="shared" si="46"/>
        <v>0</v>
      </c>
      <c r="IJ17" s="57">
        <f t="shared" si="46"/>
        <v>0</v>
      </c>
      <c r="IK17" s="57">
        <f t="shared" si="46"/>
        <v>0</v>
      </c>
      <c r="IL17" s="57">
        <f t="shared" si="46"/>
        <v>0</v>
      </c>
      <c r="IM17" s="57">
        <f t="shared" si="46"/>
        <v>0</v>
      </c>
      <c r="IN17" s="57">
        <f t="shared" si="46"/>
        <v>0</v>
      </c>
      <c r="IO17" s="57">
        <f t="shared" si="46"/>
        <v>0</v>
      </c>
      <c r="IP17" s="57">
        <f t="shared" si="46"/>
        <v>0</v>
      </c>
      <c r="IQ17" s="57">
        <f t="shared" si="46"/>
        <v>0</v>
      </c>
      <c r="IR17" s="57">
        <f t="shared" si="46"/>
        <v>0</v>
      </c>
      <c r="IS17" s="57">
        <f t="shared" si="47"/>
        <v>0</v>
      </c>
      <c r="IT17" s="57">
        <f t="shared" si="47"/>
        <v>0</v>
      </c>
    </row>
    <row r="18" spans="1:255" s="7" customFormat="1" ht="11.25">
      <c r="A18" s="5"/>
      <c r="B18" s="42"/>
      <c r="C18" s="43"/>
      <c r="D18" s="44"/>
      <c r="E18" s="45"/>
      <c r="F18" s="45"/>
      <c r="G18" s="46"/>
      <c r="H18" s="46"/>
      <c r="I18" s="58"/>
      <c r="J18" s="58"/>
      <c r="K18" s="58"/>
      <c r="L18" s="58"/>
      <c r="M18" s="58"/>
      <c r="N18" s="58"/>
      <c r="O18" s="58"/>
      <c r="P18" s="58"/>
      <c r="Q18" s="48">
        <f t="shared" si="49"/>
        <v>0</v>
      </c>
      <c r="R18" s="49">
        <f t="shared" si="5"/>
        <v>0</v>
      </c>
      <c r="S18" s="48"/>
      <c r="T18" s="50" t="str">
        <f t="shared" si="6"/>
        <v>A PAGAR</v>
      </c>
      <c r="U18" s="50"/>
      <c r="V18" s="50"/>
      <c r="W18" s="51">
        <f t="shared" si="7"/>
        <v>0</v>
      </c>
      <c r="X18" s="52">
        <f t="shared" si="7"/>
        <v>0</v>
      </c>
      <c r="Y18" s="53">
        <f t="shared" si="8"/>
        <v>0</v>
      </c>
      <c r="Z18" s="54" t="e">
        <f t="shared" si="9"/>
        <v>#N/A</v>
      </c>
      <c r="AA18" s="53">
        <f t="shared" si="10"/>
        <v>0</v>
      </c>
      <c r="AB18" s="53"/>
      <c r="AC18" s="53"/>
      <c r="AD18" s="53">
        <f t="shared" si="11"/>
        <v>0</v>
      </c>
      <c r="AE18" s="53">
        <f t="shared" si="11"/>
        <v>0</v>
      </c>
      <c r="AF18" s="53">
        <f t="shared" si="11"/>
        <v>0</v>
      </c>
      <c r="AG18" s="53">
        <f t="shared" si="11"/>
        <v>0</v>
      </c>
      <c r="AH18" s="53">
        <f t="shared" ref="AH18:AH19" si="51">AA18-SUM(AB18:AG18)</f>
        <v>0</v>
      </c>
      <c r="AI18" s="11">
        <f t="shared" si="13"/>
        <v>0</v>
      </c>
      <c r="AJ18" s="11"/>
      <c r="AK18" s="51">
        <f t="shared" si="14"/>
        <v>0</v>
      </c>
      <c r="AL18" s="55" t="str">
        <f t="shared" si="15"/>
        <v xml:space="preserve"> </v>
      </c>
      <c r="AM18" s="53">
        <f t="shared" si="16"/>
        <v>0</v>
      </c>
      <c r="AN18" s="53">
        <f t="shared" si="16"/>
        <v>0</v>
      </c>
      <c r="AO18" s="53">
        <f t="shared" si="17"/>
        <v>0</v>
      </c>
      <c r="AP18" s="54" t="e">
        <f t="shared" si="18"/>
        <v>#N/A</v>
      </c>
      <c r="AQ18" s="53" t="s">
        <v>97</v>
      </c>
      <c r="AR18" s="6"/>
      <c r="AS18" s="56">
        <f t="shared" si="19"/>
        <v>0</v>
      </c>
      <c r="AT18" s="56">
        <f t="shared" si="20"/>
        <v>0</v>
      </c>
      <c r="AU18" s="56">
        <f t="shared" si="21"/>
        <v>0</v>
      </c>
      <c r="AV18" s="56">
        <f t="shared" si="22"/>
        <v>0</v>
      </c>
      <c r="AW18" s="56">
        <f t="shared" si="23"/>
        <v>0</v>
      </c>
      <c r="AX18" s="56">
        <f t="shared" si="24"/>
        <v>0</v>
      </c>
      <c r="AY18" s="56">
        <f t="shared" si="25"/>
        <v>0</v>
      </c>
      <c r="AZ18" s="56">
        <f t="shared" si="26"/>
        <v>0</v>
      </c>
      <c r="BA18" s="56">
        <f t="shared" si="27"/>
        <v>0</v>
      </c>
      <c r="BB18" s="56">
        <f t="shared" si="28"/>
        <v>0</v>
      </c>
      <c r="BC18" s="6"/>
      <c r="BD18" s="56">
        <f t="shared" si="29"/>
        <v>0</v>
      </c>
      <c r="BE18" s="56">
        <f t="shared" si="29"/>
        <v>0</v>
      </c>
      <c r="BF18" s="56">
        <f t="shared" si="29"/>
        <v>0</v>
      </c>
      <c r="BG18" s="56">
        <f t="shared" si="29"/>
        <v>0</v>
      </c>
      <c r="BH18" s="56">
        <f t="shared" si="29"/>
        <v>0</v>
      </c>
      <c r="BI18" s="56">
        <f t="shared" si="29"/>
        <v>0</v>
      </c>
      <c r="BJ18" s="6"/>
      <c r="BK18" s="56">
        <f t="shared" si="30"/>
        <v>0</v>
      </c>
      <c r="BL18" s="56">
        <f t="shared" si="30"/>
        <v>0</v>
      </c>
      <c r="BM18" s="56">
        <f t="shared" si="30"/>
        <v>0</v>
      </c>
      <c r="BN18" s="56">
        <f t="shared" si="30"/>
        <v>0</v>
      </c>
      <c r="BO18" s="56">
        <f t="shared" si="30"/>
        <v>0</v>
      </c>
      <c r="BP18" s="56">
        <f t="shared" si="30"/>
        <v>0</v>
      </c>
      <c r="BQ18" s="56">
        <f t="shared" si="30"/>
        <v>0</v>
      </c>
      <c r="BR18" s="56">
        <f t="shared" si="30"/>
        <v>0</v>
      </c>
      <c r="BS18" s="56">
        <f t="shared" si="30"/>
        <v>0</v>
      </c>
      <c r="BT18" s="56">
        <f t="shared" si="30"/>
        <v>0</v>
      </c>
      <c r="BU18" s="56">
        <f t="shared" si="30"/>
        <v>0</v>
      </c>
      <c r="BV18" s="56">
        <f t="shared" si="30"/>
        <v>0</v>
      </c>
      <c r="BW18" s="56">
        <f t="shared" si="30"/>
        <v>0</v>
      </c>
      <c r="BX18" s="56">
        <f t="shared" si="30"/>
        <v>0</v>
      </c>
      <c r="BY18" s="56">
        <f t="shared" si="30"/>
        <v>0</v>
      </c>
      <c r="BZ18" s="56">
        <f t="shared" si="30"/>
        <v>0</v>
      </c>
      <c r="CA18" s="56">
        <f t="shared" si="31"/>
        <v>0</v>
      </c>
      <c r="CB18" s="56">
        <f t="shared" si="31"/>
        <v>0</v>
      </c>
      <c r="CC18" s="56">
        <f t="shared" si="31"/>
        <v>0</v>
      </c>
      <c r="CD18" s="56">
        <f t="shared" si="31"/>
        <v>0</v>
      </c>
      <c r="CE18" s="56">
        <f t="shared" si="31"/>
        <v>0</v>
      </c>
      <c r="CF18" s="56">
        <f t="shared" si="31"/>
        <v>0</v>
      </c>
      <c r="CG18" s="56">
        <f t="shared" si="31"/>
        <v>0</v>
      </c>
      <c r="CH18" s="56">
        <f t="shared" si="31"/>
        <v>0</v>
      </c>
      <c r="CI18" s="56">
        <f t="shared" si="31"/>
        <v>0</v>
      </c>
      <c r="CJ18" s="56">
        <f t="shared" si="31"/>
        <v>0</v>
      </c>
      <c r="CK18" s="56">
        <f t="shared" si="31"/>
        <v>0</v>
      </c>
      <c r="CL18" s="56">
        <f t="shared" si="31"/>
        <v>0</v>
      </c>
      <c r="CM18" s="56">
        <f t="shared" si="31"/>
        <v>0</v>
      </c>
      <c r="CN18" s="56">
        <f t="shared" si="31"/>
        <v>0</v>
      </c>
      <c r="CO18" s="56">
        <f t="shared" si="31"/>
        <v>0</v>
      </c>
      <c r="CP18" s="56">
        <f t="shared" si="31"/>
        <v>0</v>
      </c>
      <c r="CQ18" s="56">
        <f t="shared" si="32"/>
        <v>0</v>
      </c>
      <c r="CR18" s="6"/>
      <c r="CS18" s="6"/>
      <c r="CT18" s="57">
        <f t="shared" si="33"/>
        <v>0</v>
      </c>
      <c r="CU18" s="57">
        <f t="shared" si="33"/>
        <v>0</v>
      </c>
      <c r="CV18" s="57">
        <f t="shared" si="33"/>
        <v>0</v>
      </c>
      <c r="CW18" s="57">
        <f t="shared" si="33"/>
        <v>0</v>
      </c>
      <c r="CX18" s="57">
        <f t="shared" si="33"/>
        <v>0</v>
      </c>
      <c r="CY18" s="57">
        <f t="shared" si="33"/>
        <v>0</v>
      </c>
      <c r="CZ18" s="57">
        <f t="shared" si="33"/>
        <v>0</v>
      </c>
      <c r="DA18" s="57">
        <f t="shared" si="33"/>
        <v>0</v>
      </c>
      <c r="DB18" s="57">
        <f t="shared" si="33"/>
        <v>0</v>
      </c>
      <c r="DC18" s="57">
        <f t="shared" si="33"/>
        <v>0</v>
      </c>
      <c r="DD18" s="57"/>
      <c r="DE18" s="57">
        <f t="shared" si="34"/>
        <v>0</v>
      </c>
      <c r="DF18" s="57">
        <f t="shared" si="34"/>
        <v>0</v>
      </c>
      <c r="DG18" s="57">
        <f t="shared" si="34"/>
        <v>0</v>
      </c>
      <c r="DH18" s="57">
        <f t="shared" si="34"/>
        <v>0</v>
      </c>
      <c r="DI18" s="57">
        <f t="shared" si="34"/>
        <v>0</v>
      </c>
      <c r="DJ18" s="57">
        <f t="shared" si="34"/>
        <v>0</v>
      </c>
      <c r="DK18" s="57"/>
      <c r="DL18" s="57">
        <f t="shared" si="35"/>
        <v>0</v>
      </c>
      <c r="DM18" s="57">
        <f t="shared" si="35"/>
        <v>0</v>
      </c>
      <c r="DN18" s="57">
        <f t="shared" si="35"/>
        <v>0</v>
      </c>
      <c r="DO18" s="57">
        <f t="shared" si="35"/>
        <v>0</v>
      </c>
      <c r="DP18" s="57">
        <f t="shared" si="35"/>
        <v>0</v>
      </c>
      <c r="DQ18" s="57">
        <f t="shared" si="35"/>
        <v>0</v>
      </c>
      <c r="DR18" s="57">
        <f t="shared" si="35"/>
        <v>0</v>
      </c>
      <c r="DS18" s="57">
        <f t="shared" si="35"/>
        <v>0</v>
      </c>
      <c r="DT18" s="57">
        <f t="shared" si="35"/>
        <v>0</v>
      </c>
      <c r="DU18" s="57">
        <f t="shared" si="35"/>
        <v>0</v>
      </c>
      <c r="DV18" s="57">
        <f t="shared" si="35"/>
        <v>0</v>
      </c>
      <c r="DW18" s="57">
        <f t="shared" si="35"/>
        <v>0</v>
      </c>
      <c r="DX18" s="57">
        <f t="shared" si="35"/>
        <v>0</v>
      </c>
      <c r="DY18" s="57">
        <f t="shared" si="35"/>
        <v>0</v>
      </c>
      <c r="DZ18" s="57">
        <f t="shared" si="35"/>
        <v>0</v>
      </c>
      <c r="EA18" s="57">
        <f t="shared" si="35"/>
        <v>0</v>
      </c>
      <c r="EB18" s="57">
        <f t="shared" si="36"/>
        <v>0</v>
      </c>
      <c r="EC18" s="57">
        <f t="shared" si="36"/>
        <v>0</v>
      </c>
      <c r="ED18" s="57">
        <f t="shared" si="36"/>
        <v>0</v>
      </c>
      <c r="EE18" s="57">
        <f t="shared" si="36"/>
        <v>0</v>
      </c>
      <c r="EF18" s="57">
        <f t="shared" si="36"/>
        <v>0</v>
      </c>
      <c r="EG18" s="57">
        <f t="shared" si="36"/>
        <v>0</v>
      </c>
      <c r="EH18" s="57">
        <f t="shared" si="36"/>
        <v>0</v>
      </c>
      <c r="EI18" s="57">
        <f t="shared" si="36"/>
        <v>0</v>
      </c>
      <c r="EJ18" s="57">
        <f t="shared" si="36"/>
        <v>0</v>
      </c>
      <c r="EK18" s="57">
        <f t="shared" si="36"/>
        <v>0</v>
      </c>
      <c r="EL18" s="57">
        <f t="shared" si="36"/>
        <v>0</v>
      </c>
      <c r="EM18" s="57">
        <f t="shared" si="36"/>
        <v>0</v>
      </c>
      <c r="EN18" s="57">
        <f t="shared" si="36"/>
        <v>0</v>
      </c>
      <c r="EO18" s="57">
        <f t="shared" si="36"/>
        <v>0</v>
      </c>
      <c r="EP18" s="57">
        <f t="shared" si="36"/>
        <v>0</v>
      </c>
      <c r="EQ18" s="57">
        <f t="shared" si="36"/>
        <v>0</v>
      </c>
      <c r="ER18" s="57">
        <f t="shared" si="37"/>
        <v>0</v>
      </c>
      <c r="ES18" s="57"/>
      <c r="ET18" s="6"/>
      <c r="EU18" s="57">
        <f t="shared" si="38"/>
        <v>0</v>
      </c>
      <c r="EV18" s="57">
        <f t="shared" si="38"/>
        <v>0</v>
      </c>
      <c r="EW18" s="57">
        <f t="shared" si="38"/>
        <v>0</v>
      </c>
      <c r="EX18" s="57">
        <f t="shared" si="38"/>
        <v>0</v>
      </c>
      <c r="EY18" s="57">
        <f t="shared" si="38"/>
        <v>0</v>
      </c>
      <c r="EZ18" s="57">
        <f t="shared" si="38"/>
        <v>0</v>
      </c>
      <c r="FA18" s="57">
        <f t="shared" si="38"/>
        <v>0</v>
      </c>
      <c r="FB18" s="57">
        <f t="shared" si="38"/>
        <v>0</v>
      </c>
      <c r="FC18" s="57">
        <f t="shared" si="38"/>
        <v>0</v>
      </c>
      <c r="FD18" s="57">
        <f t="shared" si="38"/>
        <v>0</v>
      </c>
      <c r="FE18" s="57"/>
      <c r="FF18" s="57">
        <f t="shared" si="39"/>
        <v>0</v>
      </c>
      <c r="FG18" s="57">
        <f t="shared" si="39"/>
        <v>0</v>
      </c>
      <c r="FH18" s="57">
        <f t="shared" si="39"/>
        <v>0</v>
      </c>
      <c r="FI18" s="57">
        <f t="shared" si="39"/>
        <v>0</v>
      </c>
      <c r="FJ18" s="57">
        <f t="shared" si="39"/>
        <v>0</v>
      </c>
      <c r="FK18" s="57">
        <f t="shared" si="39"/>
        <v>0</v>
      </c>
      <c r="FL18" s="57"/>
      <c r="FM18" s="57">
        <f t="shared" si="40"/>
        <v>0</v>
      </c>
      <c r="FN18" s="57">
        <f t="shared" si="40"/>
        <v>0</v>
      </c>
      <c r="FO18" s="57">
        <f t="shared" si="40"/>
        <v>0</v>
      </c>
      <c r="FP18" s="57">
        <f t="shared" si="40"/>
        <v>0</v>
      </c>
      <c r="FQ18" s="57">
        <f t="shared" si="40"/>
        <v>0</v>
      </c>
      <c r="FR18" s="57">
        <f t="shared" si="40"/>
        <v>0</v>
      </c>
      <c r="FS18" s="57">
        <f t="shared" si="40"/>
        <v>0</v>
      </c>
      <c r="FT18" s="57">
        <f t="shared" si="40"/>
        <v>0</v>
      </c>
      <c r="FU18" s="57">
        <f t="shared" si="40"/>
        <v>0</v>
      </c>
      <c r="FV18" s="57">
        <f t="shared" si="40"/>
        <v>0</v>
      </c>
      <c r="FW18" s="57">
        <f t="shared" si="40"/>
        <v>0</v>
      </c>
      <c r="FX18" s="57">
        <f t="shared" si="40"/>
        <v>0</v>
      </c>
      <c r="FY18" s="57">
        <f t="shared" si="40"/>
        <v>0</v>
      </c>
      <c r="FZ18" s="57">
        <f t="shared" si="40"/>
        <v>0</v>
      </c>
      <c r="GA18" s="57">
        <f t="shared" si="40"/>
        <v>0</v>
      </c>
      <c r="GB18" s="57">
        <f t="shared" si="40"/>
        <v>0</v>
      </c>
      <c r="GC18" s="57">
        <f t="shared" si="41"/>
        <v>0</v>
      </c>
      <c r="GD18" s="57">
        <f t="shared" si="41"/>
        <v>0</v>
      </c>
      <c r="GE18" s="57">
        <f t="shared" si="41"/>
        <v>0</v>
      </c>
      <c r="GF18" s="57">
        <f t="shared" si="41"/>
        <v>0</v>
      </c>
      <c r="GG18" s="57">
        <f t="shared" si="41"/>
        <v>0</v>
      </c>
      <c r="GH18" s="57">
        <f t="shared" si="41"/>
        <v>0</v>
      </c>
      <c r="GI18" s="57">
        <f t="shared" si="41"/>
        <v>0</v>
      </c>
      <c r="GJ18" s="57">
        <f t="shared" si="41"/>
        <v>0</v>
      </c>
      <c r="GK18" s="57">
        <f t="shared" si="41"/>
        <v>0</v>
      </c>
      <c r="GL18" s="57">
        <f t="shared" si="41"/>
        <v>0</v>
      </c>
      <c r="GM18" s="57">
        <f>IF(AND($D18=GM$11,$T18="A PAGAR"),$Q18,0)</f>
        <v>0</v>
      </c>
      <c r="GN18" s="57">
        <f>IF(AND($D18=GN$11,$T18="A PAGAR"),$Q18,0)</f>
        <v>0</v>
      </c>
      <c r="GO18" s="57">
        <f t="shared" si="41"/>
        <v>0</v>
      </c>
      <c r="GP18" s="57">
        <f t="shared" si="41"/>
        <v>0</v>
      </c>
      <c r="GQ18" s="57">
        <f t="shared" si="41"/>
        <v>0</v>
      </c>
      <c r="GR18" s="57">
        <f t="shared" si="41"/>
        <v>0</v>
      </c>
      <c r="GS18" s="57">
        <f t="shared" si="42"/>
        <v>0</v>
      </c>
      <c r="GT18" s="57"/>
      <c r="GU18" s="6"/>
      <c r="GV18" s="57">
        <f t="shared" si="43"/>
        <v>0</v>
      </c>
      <c r="GW18" s="57">
        <f t="shared" si="43"/>
        <v>0</v>
      </c>
      <c r="GX18" s="57">
        <f t="shared" si="43"/>
        <v>0</v>
      </c>
      <c r="GY18" s="57">
        <f t="shared" si="43"/>
        <v>0</v>
      </c>
      <c r="GZ18" s="57">
        <f t="shared" si="43"/>
        <v>0</v>
      </c>
      <c r="HA18" s="57">
        <f t="shared" si="43"/>
        <v>0</v>
      </c>
      <c r="HB18" s="57">
        <f t="shared" si="43"/>
        <v>0</v>
      </c>
      <c r="HC18" s="57">
        <f t="shared" si="43"/>
        <v>0</v>
      </c>
      <c r="HD18" s="57">
        <f t="shared" si="43"/>
        <v>0</v>
      </c>
      <c r="HE18" s="57">
        <f t="shared" si="43"/>
        <v>0</v>
      </c>
      <c r="HF18" s="57"/>
      <c r="HG18" s="57">
        <f t="shared" si="44"/>
        <v>0</v>
      </c>
      <c r="HH18" s="57">
        <f t="shared" si="44"/>
        <v>0</v>
      </c>
      <c r="HI18" s="57">
        <f t="shared" si="44"/>
        <v>0</v>
      </c>
      <c r="HJ18" s="57">
        <f t="shared" si="44"/>
        <v>0</v>
      </c>
      <c r="HK18" s="57">
        <f t="shared" si="44"/>
        <v>0</v>
      </c>
      <c r="HL18" s="57">
        <f t="shared" si="44"/>
        <v>0</v>
      </c>
      <c r="HM18" s="57"/>
      <c r="HN18" s="57">
        <f t="shared" si="45"/>
        <v>0</v>
      </c>
      <c r="HO18" s="57">
        <f t="shared" si="45"/>
        <v>0</v>
      </c>
      <c r="HP18" s="57">
        <f t="shared" si="45"/>
        <v>0</v>
      </c>
      <c r="HQ18" s="57">
        <f t="shared" si="45"/>
        <v>0</v>
      </c>
      <c r="HR18" s="57">
        <f t="shared" si="45"/>
        <v>0</v>
      </c>
      <c r="HS18" s="57">
        <f t="shared" si="45"/>
        <v>0</v>
      </c>
      <c r="HT18" s="57">
        <f t="shared" si="45"/>
        <v>0</v>
      </c>
      <c r="HU18" s="57">
        <f t="shared" si="45"/>
        <v>0</v>
      </c>
      <c r="HV18" s="57">
        <f t="shared" si="45"/>
        <v>0</v>
      </c>
      <c r="HW18" s="57">
        <f t="shared" si="45"/>
        <v>0</v>
      </c>
      <c r="HX18" s="57">
        <f t="shared" si="45"/>
        <v>0</v>
      </c>
      <c r="HY18" s="57">
        <f t="shared" si="45"/>
        <v>0</v>
      </c>
      <c r="HZ18" s="57">
        <f t="shared" si="45"/>
        <v>0</v>
      </c>
      <c r="IA18" s="57">
        <f t="shared" si="45"/>
        <v>0</v>
      </c>
      <c r="IB18" s="57">
        <f t="shared" si="45"/>
        <v>0</v>
      </c>
      <c r="IC18" s="57">
        <f t="shared" si="45"/>
        <v>0</v>
      </c>
      <c r="ID18" s="57">
        <f t="shared" si="46"/>
        <v>0</v>
      </c>
      <c r="IE18" s="57">
        <f t="shared" si="46"/>
        <v>0</v>
      </c>
      <c r="IF18" s="57">
        <f t="shared" si="46"/>
        <v>0</v>
      </c>
      <c r="IG18" s="57">
        <f t="shared" si="46"/>
        <v>0</v>
      </c>
      <c r="IH18" s="57">
        <f t="shared" si="46"/>
        <v>0</v>
      </c>
      <c r="II18" s="57">
        <f t="shared" si="46"/>
        <v>0</v>
      </c>
      <c r="IJ18" s="57">
        <f t="shared" si="46"/>
        <v>0</v>
      </c>
      <c r="IK18" s="57">
        <f t="shared" si="46"/>
        <v>0</v>
      </c>
      <c r="IL18" s="57">
        <f t="shared" si="46"/>
        <v>0</v>
      </c>
      <c r="IM18" s="57">
        <f t="shared" si="46"/>
        <v>0</v>
      </c>
      <c r="IN18" s="57">
        <f t="shared" si="46"/>
        <v>0</v>
      </c>
      <c r="IO18" s="57">
        <f t="shared" si="46"/>
        <v>0</v>
      </c>
      <c r="IP18" s="57">
        <f t="shared" si="46"/>
        <v>0</v>
      </c>
      <c r="IQ18" s="57">
        <f t="shared" si="46"/>
        <v>0</v>
      </c>
      <c r="IR18" s="57">
        <f t="shared" si="46"/>
        <v>0</v>
      </c>
      <c r="IS18" s="57">
        <f t="shared" si="47"/>
        <v>0</v>
      </c>
      <c r="IT18" s="57">
        <f t="shared" si="47"/>
        <v>0</v>
      </c>
    </row>
    <row r="19" spans="1:255" s="7" customFormat="1" ht="11.25">
      <c r="A19" s="5"/>
      <c r="B19" s="42"/>
      <c r="C19" s="43"/>
      <c r="D19" s="44"/>
      <c r="E19" s="45"/>
      <c r="F19" s="45"/>
      <c r="G19" s="46"/>
      <c r="H19" s="46"/>
      <c r="I19" s="47"/>
      <c r="J19" s="47"/>
      <c r="K19" s="47"/>
      <c r="L19" s="47"/>
      <c r="M19" s="47"/>
      <c r="N19" s="47"/>
      <c r="O19" s="47"/>
      <c r="P19" s="47"/>
      <c r="Q19" s="48">
        <f t="shared" si="49"/>
        <v>0</v>
      </c>
      <c r="R19" s="49">
        <f t="shared" si="5"/>
        <v>0</v>
      </c>
      <c r="S19" s="48"/>
      <c r="T19" s="50" t="str">
        <f t="shared" si="6"/>
        <v>A PAGAR</v>
      </c>
      <c r="U19" s="50"/>
      <c r="V19" s="50"/>
      <c r="W19" s="51">
        <f t="shared" si="7"/>
        <v>0</v>
      </c>
      <c r="X19" s="52">
        <f t="shared" si="7"/>
        <v>0</v>
      </c>
      <c r="Y19" s="53">
        <f t="shared" si="8"/>
        <v>0</v>
      </c>
      <c r="Z19" s="54" t="e">
        <f t="shared" si="9"/>
        <v>#N/A</v>
      </c>
      <c r="AA19" s="53">
        <f t="shared" si="10"/>
        <v>0</v>
      </c>
      <c r="AB19" s="53"/>
      <c r="AC19" s="53"/>
      <c r="AD19" s="53">
        <f t="shared" si="11"/>
        <v>0</v>
      </c>
      <c r="AE19" s="53">
        <f t="shared" si="11"/>
        <v>0</v>
      </c>
      <c r="AF19" s="53">
        <f t="shared" si="11"/>
        <v>0</v>
      </c>
      <c r="AG19" s="53">
        <f t="shared" si="11"/>
        <v>0</v>
      </c>
      <c r="AH19" s="53">
        <f t="shared" si="51"/>
        <v>0</v>
      </c>
      <c r="AI19" s="11">
        <f t="shared" si="13"/>
        <v>0</v>
      </c>
      <c r="AJ19" s="11"/>
      <c r="AK19" s="51">
        <f t="shared" si="14"/>
        <v>0</v>
      </c>
      <c r="AL19" s="55" t="str">
        <f t="shared" si="15"/>
        <v xml:space="preserve"> </v>
      </c>
      <c r="AM19" s="53">
        <f t="shared" si="16"/>
        <v>0</v>
      </c>
      <c r="AN19" s="53">
        <f t="shared" si="16"/>
        <v>0</v>
      </c>
      <c r="AO19" s="53">
        <f t="shared" si="17"/>
        <v>0</v>
      </c>
      <c r="AP19" s="54" t="e">
        <f t="shared" si="18"/>
        <v>#N/A</v>
      </c>
      <c r="AQ19" s="53" t="s">
        <v>97</v>
      </c>
      <c r="AR19" s="6"/>
      <c r="AS19" s="56">
        <f t="shared" si="19"/>
        <v>0</v>
      </c>
      <c r="AT19" s="56">
        <f t="shared" si="20"/>
        <v>0</v>
      </c>
      <c r="AU19" s="56">
        <f t="shared" si="21"/>
        <v>0</v>
      </c>
      <c r="AV19" s="56">
        <f t="shared" si="22"/>
        <v>0</v>
      </c>
      <c r="AW19" s="56">
        <f t="shared" si="23"/>
        <v>0</v>
      </c>
      <c r="AX19" s="56">
        <f t="shared" si="24"/>
        <v>0</v>
      </c>
      <c r="AY19" s="56">
        <f t="shared" si="25"/>
        <v>0</v>
      </c>
      <c r="AZ19" s="56">
        <f t="shared" si="26"/>
        <v>0</v>
      </c>
      <c r="BA19" s="56">
        <f t="shared" si="27"/>
        <v>0</v>
      </c>
      <c r="BB19" s="56">
        <f t="shared" si="28"/>
        <v>0</v>
      </c>
      <c r="BC19" s="6"/>
      <c r="BD19" s="56">
        <f t="shared" si="29"/>
        <v>0</v>
      </c>
      <c r="BE19" s="56">
        <f t="shared" si="29"/>
        <v>0</v>
      </c>
      <c r="BF19" s="56">
        <f t="shared" si="29"/>
        <v>0</v>
      </c>
      <c r="BG19" s="56">
        <f t="shared" si="29"/>
        <v>0</v>
      </c>
      <c r="BH19" s="56">
        <f t="shared" si="29"/>
        <v>0</v>
      </c>
      <c r="BI19" s="56">
        <f t="shared" si="29"/>
        <v>0</v>
      </c>
      <c r="BJ19" s="6"/>
      <c r="BK19" s="56">
        <f t="shared" si="30"/>
        <v>0</v>
      </c>
      <c r="BL19" s="56">
        <f t="shared" si="30"/>
        <v>0</v>
      </c>
      <c r="BM19" s="56">
        <f t="shared" si="30"/>
        <v>0</v>
      </c>
      <c r="BN19" s="56">
        <f t="shared" si="30"/>
        <v>0</v>
      </c>
      <c r="BO19" s="56">
        <f t="shared" si="30"/>
        <v>0</v>
      </c>
      <c r="BP19" s="56">
        <f t="shared" si="30"/>
        <v>0</v>
      </c>
      <c r="BQ19" s="56">
        <f t="shared" si="30"/>
        <v>0</v>
      </c>
      <c r="BR19" s="56">
        <f t="shared" si="30"/>
        <v>0</v>
      </c>
      <c r="BS19" s="56">
        <f t="shared" si="30"/>
        <v>0</v>
      </c>
      <c r="BT19" s="56">
        <f t="shared" si="30"/>
        <v>0</v>
      </c>
      <c r="BU19" s="56">
        <f t="shared" si="30"/>
        <v>0</v>
      </c>
      <c r="BV19" s="56">
        <f t="shared" si="30"/>
        <v>0</v>
      </c>
      <c r="BW19" s="56">
        <f t="shared" si="30"/>
        <v>0</v>
      </c>
      <c r="BX19" s="56">
        <f t="shared" si="30"/>
        <v>0</v>
      </c>
      <c r="BY19" s="56">
        <f t="shared" si="30"/>
        <v>0</v>
      </c>
      <c r="BZ19" s="56">
        <f t="shared" si="30"/>
        <v>0</v>
      </c>
      <c r="CA19" s="56">
        <f t="shared" si="31"/>
        <v>0</v>
      </c>
      <c r="CB19" s="56">
        <f t="shared" si="31"/>
        <v>0</v>
      </c>
      <c r="CC19" s="56">
        <f t="shared" si="31"/>
        <v>0</v>
      </c>
      <c r="CD19" s="56">
        <f t="shared" si="31"/>
        <v>0</v>
      </c>
      <c r="CE19" s="56">
        <f t="shared" si="31"/>
        <v>0</v>
      </c>
      <c r="CF19" s="56">
        <f t="shared" si="31"/>
        <v>0</v>
      </c>
      <c r="CG19" s="56">
        <f t="shared" si="31"/>
        <v>0</v>
      </c>
      <c r="CH19" s="56">
        <f t="shared" si="31"/>
        <v>0</v>
      </c>
      <c r="CI19" s="56">
        <f t="shared" si="31"/>
        <v>0</v>
      </c>
      <c r="CJ19" s="56">
        <f t="shared" si="31"/>
        <v>0</v>
      </c>
      <c r="CK19" s="56">
        <f t="shared" si="31"/>
        <v>0</v>
      </c>
      <c r="CL19" s="56">
        <f t="shared" si="31"/>
        <v>0</v>
      </c>
      <c r="CM19" s="56">
        <f t="shared" si="31"/>
        <v>0</v>
      </c>
      <c r="CN19" s="56">
        <f t="shared" si="31"/>
        <v>0</v>
      </c>
      <c r="CO19" s="56">
        <f t="shared" si="31"/>
        <v>0</v>
      </c>
      <c r="CP19" s="56">
        <f t="shared" si="31"/>
        <v>0</v>
      </c>
      <c r="CQ19" s="56">
        <f t="shared" si="32"/>
        <v>0</v>
      </c>
      <c r="CR19" s="6"/>
      <c r="CS19" s="6"/>
      <c r="CT19" s="57">
        <f t="shared" si="33"/>
        <v>0</v>
      </c>
      <c r="CU19" s="57">
        <f t="shared" si="33"/>
        <v>0</v>
      </c>
      <c r="CV19" s="57">
        <f t="shared" si="33"/>
        <v>0</v>
      </c>
      <c r="CW19" s="57">
        <f t="shared" si="33"/>
        <v>0</v>
      </c>
      <c r="CX19" s="57">
        <f t="shared" si="33"/>
        <v>0</v>
      </c>
      <c r="CY19" s="57">
        <f t="shared" si="33"/>
        <v>0</v>
      </c>
      <c r="CZ19" s="57">
        <f t="shared" si="33"/>
        <v>0</v>
      </c>
      <c r="DA19" s="57">
        <f t="shared" si="33"/>
        <v>0</v>
      </c>
      <c r="DB19" s="57">
        <f t="shared" si="33"/>
        <v>0</v>
      </c>
      <c r="DC19" s="57">
        <f t="shared" si="33"/>
        <v>0</v>
      </c>
      <c r="DD19" s="57"/>
      <c r="DE19" s="57">
        <f t="shared" si="34"/>
        <v>0</v>
      </c>
      <c r="DF19" s="57">
        <f t="shared" si="34"/>
        <v>0</v>
      </c>
      <c r="DG19" s="57">
        <f t="shared" si="34"/>
        <v>0</v>
      </c>
      <c r="DH19" s="57">
        <f t="shared" si="34"/>
        <v>0</v>
      </c>
      <c r="DI19" s="57">
        <f t="shared" si="34"/>
        <v>0</v>
      </c>
      <c r="DJ19" s="57">
        <f t="shared" si="34"/>
        <v>0</v>
      </c>
      <c r="DK19" s="57"/>
      <c r="DL19" s="57">
        <f t="shared" si="35"/>
        <v>0</v>
      </c>
      <c r="DM19" s="57">
        <f t="shared" si="35"/>
        <v>0</v>
      </c>
      <c r="DN19" s="57">
        <f t="shared" si="35"/>
        <v>0</v>
      </c>
      <c r="DO19" s="57">
        <f t="shared" si="35"/>
        <v>0</v>
      </c>
      <c r="DP19" s="57">
        <f t="shared" si="35"/>
        <v>0</v>
      </c>
      <c r="DQ19" s="57">
        <f t="shared" si="35"/>
        <v>0</v>
      </c>
      <c r="DR19" s="57">
        <f t="shared" si="35"/>
        <v>0</v>
      </c>
      <c r="DS19" s="57">
        <f t="shared" si="35"/>
        <v>0</v>
      </c>
      <c r="DT19" s="57">
        <f t="shared" si="35"/>
        <v>0</v>
      </c>
      <c r="DU19" s="57">
        <f t="shared" si="35"/>
        <v>0</v>
      </c>
      <c r="DV19" s="57">
        <f t="shared" si="35"/>
        <v>0</v>
      </c>
      <c r="DW19" s="57">
        <f t="shared" si="35"/>
        <v>0</v>
      </c>
      <c r="DX19" s="57">
        <f t="shared" si="35"/>
        <v>0</v>
      </c>
      <c r="DY19" s="57">
        <f t="shared" si="35"/>
        <v>0</v>
      </c>
      <c r="DZ19" s="57">
        <f t="shared" si="35"/>
        <v>0</v>
      </c>
      <c r="EA19" s="57">
        <f t="shared" si="35"/>
        <v>0</v>
      </c>
      <c r="EB19" s="57">
        <f t="shared" si="36"/>
        <v>0</v>
      </c>
      <c r="EC19" s="57">
        <f t="shared" si="36"/>
        <v>0</v>
      </c>
      <c r="ED19" s="57">
        <f t="shared" si="36"/>
        <v>0</v>
      </c>
      <c r="EE19" s="57">
        <f t="shared" si="36"/>
        <v>0</v>
      </c>
      <c r="EF19" s="57">
        <f t="shared" si="36"/>
        <v>0</v>
      </c>
      <c r="EG19" s="57">
        <f t="shared" si="36"/>
        <v>0</v>
      </c>
      <c r="EH19" s="57">
        <f t="shared" si="36"/>
        <v>0</v>
      </c>
      <c r="EI19" s="57">
        <f t="shared" si="36"/>
        <v>0</v>
      </c>
      <c r="EJ19" s="57">
        <f t="shared" si="36"/>
        <v>0</v>
      </c>
      <c r="EK19" s="57">
        <f t="shared" si="36"/>
        <v>0</v>
      </c>
      <c r="EL19" s="57">
        <f t="shared" si="36"/>
        <v>0</v>
      </c>
      <c r="EM19" s="57">
        <f t="shared" si="36"/>
        <v>0</v>
      </c>
      <c r="EN19" s="57">
        <f t="shared" si="36"/>
        <v>0</v>
      </c>
      <c r="EO19" s="57">
        <f t="shared" si="36"/>
        <v>0</v>
      </c>
      <c r="EP19" s="57">
        <f t="shared" si="36"/>
        <v>0</v>
      </c>
      <c r="EQ19" s="57">
        <f t="shared" si="36"/>
        <v>0</v>
      </c>
      <c r="ER19" s="57">
        <f t="shared" si="37"/>
        <v>0</v>
      </c>
      <c r="ES19" s="57"/>
      <c r="ET19" s="6"/>
      <c r="EU19" s="57">
        <f t="shared" si="38"/>
        <v>0</v>
      </c>
      <c r="EV19" s="57">
        <f t="shared" si="38"/>
        <v>0</v>
      </c>
      <c r="EW19" s="57">
        <f t="shared" si="38"/>
        <v>0</v>
      </c>
      <c r="EX19" s="57">
        <f t="shared" si="38"/>
        <v>0</v>
      </c>
      <c r="EY19" s="57">
        <f t="shared" si="38"/>
        <v>0</v>
      </c>
      <c r="EZ19" s="57">
        <f t="shared" si="38"/>
        <v>0</v>
      </c>
      <c r="FA19" s="57">
        <f t="shared" si="38"/>
        <v>0</v>
      </c>
      <c r="FB19" s="57">
        <f t="shared" si="38"/>
        <v>0</v>
      </c>
      <c r="FC19" s="57">
        <f t="shared" si="38"/>
        <v>0</v>
      </c>
      <c r="FD19" s="57">
        <f t="shared" si="38"/>
        <v>0</v>
      </c>
      <c r="FE19" s="57"/>
      <c r="FF19" s="57">
        <f t="shared" si="39"/>
        <v>0</v>
      </c>
      <c r="FG19" s="57">
        <f t="shared" si="39"/>
        <v>0</v>
      </c>
      <c r="FH19" s="57">
        <f t="shared" si="39"/>
        <v>0</v>
      </c>
      <c r="FI19" s="57">
        <f t="shared" si="39"/>
        <v>0</v>
      </c>
      <c r="FJ19" s="57">
        <f t="shared" si="39"/>
        <v>0</v>
      </c>
      <c r="FK19" s="57">
        <f t="shared" si="39"/>
        <v>0</v>
      </c>
      <c r="FL19" s="57"/>
      <c r="FM19" s="57">
        <f t="shared" si="40"/>
        <v>0</v>
      </c>
      <c r="FN19" s="57">
        <f t="shared" si="40"/>
        <v>0</v>
      </c>
      <c r="FO19" s="57">
        <f t="shared" si="40"/>
        <v>0</v>
      </c>
      <c r="FP19" s="57">
        <f t="shared" si="40"/>
        <v>0</v>
      </c>
      <c r="FQ19" s="57">
        <f t="shared" si="40"/>
        <v>0</v>
      </c>
      <c r="FR19" s="57">
        <f t="shared" si="40"/>
        <v>0</v>
      </c>
      <c r="FS19" s="57">
        <f t="shared" si="40"/>
        <v>0</v>
      </c>
      <c r="FT19" s="57">
        <f t="shared" si="40"/>
        <v>0</v>
      </c>
      <c r="FU19" s="57">
        <f t="shared" si="40"/>
        <v>0</v>
      </c>
      <c r="FV19" s="57">
        <f t="shared" si="40"/>
        <v>0</v>
      </c>
      <c r="FW19" s="57">
        <f t="shared" si="40"/>
        <v>0</v>
      </c>
      <c r="FX19" s="57">
        <f t="shared" si="40"/>
        <v>0</v>
      </c>
      <c r="FY19" s="57">
        <f t="shared" si="40"/>
        <v>0</v>
      </c>
      <c r="FZ19" s="57">
        <f t="shared" si="40"/>
        <v>0</v>
      </c>
      <c r="GA19" s="57">
        <f t="shared" si="40"/>
        <v>0</v>
      </c>
      <c r="GB19" s="57">
        <f t="shared" si="40"/>
        <v>0</v>
      </c>
      <c r="GC19" s="57">
        <f t="shared" si="41"/>
        <v>0</v>
      </c>
      <c r="GD19" s="57">
        <f t="shared" si="41"/>
        <v>0</v>
      </c>
      <c r="GE19" s="57">
        <f t="shared" si="41"/>
        <v>0</v>
      </c>
      <c r="GF19" s="57">
        <f t="shared" si="41"/>
        <v>0</v>
      </c>
      <c r="GG19" s="57">
        <f t="shared" si="41"/>
        <v>0</v>
      </c>
      <c r="GH19" s="57">
        <f t="shared" si="41"/>
        <v>0</v>
      </c>
      <c r="GI19" s="57">
        <f t="shared" si="41"/>
        <v>0</v>
      </c>
      <c r="GJ19" s="57">
        <f t="shared" si="41"/>
        <v>0</v>
      </c>
      <c r="GK19" s="57">
        <f t="shared" si="41"/>
        <v>0</v>
      </c>
      <c r="GL19" s="57">
        <f t="shared" si="41"/>
        <v>0</v>
      </c>
      <c r="GM19" s="57">
        <f t="shared" si="41"/>
        <v>0</v>
      </c>
      <c r="GN19" s="57">
        <f t="shared" si="41"/>
        <v>0</v>
      </c>
      <c r="GO19" s="57">
        <f t="shared" si="41"/>
        <v>0</v>
      </c>
      <c r="GP19" s="57">
        <f t="shared" si="41"/>
        <v>0</v>
      </c>
      <c r="GQ19" s="57">
        <f t="shared" si="41"/>
        <v>0</v>
      </c>
      <c r="GR19" s="57">
        <f t="shared" si="41"/>
        <v>0</v>
      </c>
      <c r="GS19" s="57">
        <f t="shared" si="42"/>
        <v>0</v>
      </c>
      <c r="GT19" s="57"/>
      <c r="GU19" s="6"/>
      <c r="GV19" s="57">
        <f t="shared" si="43"/>
        <v>0</v>
      </c>
      <c r="GW19" s="57">
        <f t="shared" si="43"/>
        <v>0</v>
      </c>
      <c r="GX19" s="57">
        <f t="shared" si="43"/>
        <v>0</v>
      </c>
      <c r="GY19" s="57">
        <f t="shared" si="43"/>
        <v>0</v>
      </c>
      <c r="GZ19" s="57">
        <f t="shared" si="43"/>
        <v>0</v>
      </c>
      <c r="HA19" s="57">
        <f t="shared" si="43"/>
        <v>0</v>
      </c>
      <c r="HB19" s="57">
        <f t="shared" si="43"/>
        <v>0</v>
      </c>
      <c r="HC19" s="57">
        <f t="shared" si="43"/>
        <v>0</v>
      </c>
      <c r="HD19" s="57">
        <f t="shared" si="43"/>
        <v>0</v>
      </c>
      <c r="HE19" s="57">
        <f t="shared" si="43"/>
        <v>0</v>
      </c>
      <c r="HF19" s="57"/>
      <c r="HG19" s="57">
        <f t="shared" si="44"/>
        <v>0</v>
      </c>
      <c r="HH19" s="57">
        <f t="shared" si="44"/>
        <v>0</v>
      </c>
      <c r="HI19" s="57">
        <f t="shared" si="44"/>
        <v>0</v>
      </c>
      <c r="HJ19" s="57">
        <f t="shared" si="44"/>
        <v>0</v>
      </c>
      <c r="HK19" s="57">
        <f t="shared" si="44"/>
        <v>0</v>
      </c>
      <c r="HL19" s="57">
        <f t="shared" si="44"/>
        <v>0</v>
      </c>
      <c r="HM19" s="57"/>
      <c r="HN19" s="57">
        <f t="shared" si="45"/>
        <v>0</v>
      </c>
      <c r="HO19" s="57">
        <f t="shared" si="45"/>
        <v>0</v>
      </c>
      <c r="HP19" s="57">
        <f t="shared" si="45"/>
        <v>0</v>
      </c>
      <c r="HQ19" s="57">
        <f t="shared" si="45"/>
        <v>0</v>
      </c>
      <c r="HR19" s="57">
        <f t="shared" si="45"/>
        <v>0</v>
      </c>
      <c r="HS19" s="57">
        <f t="shared" si="45"/>
        <v>0</v>
      </c>
      <c r="HT19" s="57">
        <f t="shared" si="45"/>
        <v>0</v>
      </c>
      <c r="HU19" s="57">
        <f t="shared" si="45"/>
        <v>0</v>
      </c>
      <c r="HV19" s="57">
        <f t="shared" si="45"/>
        <v>0</v>
      </c>
      <c r="HW19" s="57">
        <f t="shared" si="45"/>
        <v>0</v>
      </c>
      <c r="HX19" s="57">
        <f t="shared" si="45"/>
        <v>0</v>
      </c>
      <c r="HY19" s="57">
        <f t="shared" si="45"/>
        <v>0</v>
      </c>
      <c r="HZ19" s="57">
        <f t="shared" si="45"/>
        <v>0</v>
      </c>
      <c r="IA19" s="57">
        <f t="shared" si="45"/>
        <v>0</v>
      </c>
      <c r="IB19" s="57">
        <f t="shared" si="45"/>
        <v>0</v>
      </c>
      <c r="IC19" s="57">
        <f t="shared" si="45"/>
        <v>0</v>
      </c>
      <c r="ID19" s="57">
        <f t="shared" si="46"/>
        <v>0</v>
      </c>
      <c r="IE19" s="57">
        <f t="shared" si="46"/>
        <v>0</v>
      </c>
      <c r="IF19" s="57">
        <f t="shared" si="46"/>
        <v>0</v>
      </c>
      <c r="IG19" s="57">
        <f t="shared" si="46"/>
        <v>0</v>
      </c>
      <c r="IH19" s="57">
        <f t="shared" si="46"/>
        <v>0</v>
      </c>
      <c r="II19" s="57">
        <f t="shared" si="46"/>
        <v>0</v>
      </c>
      <c r="IJ19" s="57">
        <f t="shared" si="46"/>
        <v>0</v>
      </c>
      <c r="IK19" s="57">
        <f t="shared" si="46"/>
        <v>0</v>
      </c>
      <c r="IL19" s="57">
        <f t="shared" si="46"/>
        <v>0</v>
      </c>
      <c r="IM19" s="57">
        <f t="shared" si="46"/>
        <v>0</v>
      </c>
      <c r="IN19" s="57">
        <f t="shared" si="46"/>
        <v>0</v>
      </c>
      <c r="IO19" s="57">
        <f t="shared" si="46"/>
        <v>0</v>
      </c>
      <c r="IP19" s="57">
        <f t="shared" si="46"/>
        <v>0</v>
      </c>
      <c r="IQ19" s="57">
        <f t="shared" si="46"/>
        <v>0</v>
      </c>
      <c r="IR19" s="57">
        <f t="shared" si="46"/>
        <v>0</v>
      </c>
      <c r="IS19" s="57">
        <f t="shared" si="47"/>
        <v>0</v>
      </c>
      <c r="IT19" s="57">
        <f t="shared" si="47"/>
        <v>0</v>
      </c>
    </row>
    <row r="20" spans="1:255" s="7" customFormat="1" ht="11.25">
      <c r="A20" s="5"/>
      <c r="B20" s="42"/>
      <c r="C20" s="43"/>
      <c r="D20" s="44"/>
      <c r="E20" s="45"/>
      <c r="F20" s="45"/>
      <c r="G20" s="46"/>
      <c r="H20" s="46"/>
      <c r="I20" s="47"/>
      <c r="J20" s="47"/>
      <c r="K20" s="47"/>
      <c r="L20" s="47"/>
      <c r="M20" s="47"/>
      <c r="N20" s="47"/>
      <c r="O20" s="47"/>
      <c r="P20" s="47"/>
      <c r="Q20" s="48">
        <f t="shared" ref="Q20:Q23" si="52">I20-SUM(J20:P20)</f>
        <v>0</v>
      </c>
      <c r="R20" s="49">
        <f t="shared" si="5"/>
        <v>0</v>
      </c>
      <c r="S20" s="48"/>
      <c r="T20" s="50" t="str">
        <f t="shared" si="6"/>
        <v>A PAGAR</v>
      </c>
      <c r="U20" s="50"/>
      <c r="V20" s="50"/>
      <c r="W20" s="51">
        <f t="shared" si="7"/>
        <v>0</v>
      </c>
      <c r="X20" s="52">
        <f t="shared" si="7"/>
        <v>0</v>
      </c>
      <c r="Y20" s="53">
        <f t="shared" si="8"/>
        <v>0</v>
      </c>
      <c r="Z20" s="54" t="e">
        <f t="shared" si="9"/>
        <v>#N/A</v>
      </c>
      <c r="AA20" s="53">
        <f t="shared" si="10"/>
        <v>0</v>
      </c>
      <c r="AB20" s="53"/>
      <c r="AC20" s="53"/>
      <c r="AD20" s="53">
        <f t="shared" si="11"/>
        <v>0</v>
      </c>
      <c r="AE20" s="53">
        <f t="shared" si="11"/>
        <v>0</v>
      </c>
      <c r="AF20" s="53">
        <f t="shared" si="11"/>
        <v>0</v>
      </c>
      <c r="AG20" s="53">
        <f t="shared" si="11"/>
        <v>0</v>
      </c>
      <c r="AH20" s="53">
        <f t="shared" ref="AH20:AH23" si="53">AA20-SUM(AB20:AG20)</f>
        <v>0</v>
      </c>
      <c r="AI20" s="11">
        <f t="shared" si="13"/>
        <v>0</v>
      </c>
      <c r="AJ20" s="11"/>
      <c r="AK20" s="51">
        <f t="shared" si="14"/>
        <v>0</v>
      </c>
      <c r="AL20" s="55" t="str">
        <f t="shared" si="15"/>
        <v xml:space="preserve"> </v>
      </c>
      <c r="AM20" s="53">
        <f t="shared" si="16"/>
        <v>0</v>
      </c>
      <c r="AN20" s="53">
        <f t="shared" si="16"/>
        <v>0</v>
      </c>
      <c r="AO20" s="53">
        <f t="shared" si="17"/>
        <v>0</v>
      </c>
      <c r="AP20" s="54" t="e">
        <f t="shared" si="18"/>
        <v>#N/A</v>
      </c>
      <c r="AQ20" s="53" t="s">
        <v>97</v>
      </c>
      <c r="AR20" s="6"/>
      <c r="AS20" s="56">
        <f t="shared" si="19"/>
        <v>0</v>
      </c>
      <c r="AT20" s="56">
        <f t="shared" si="20"/>
        <v>0</v>
      </c>
      <c r="AU20" s="56">
        <f t="shared" si="21"/>
        <v>0</v>
      </c>
      <c r="AV20" s="56">
        <f t="shared" si="22"/>
        <v>0</v>
      </c>
      <c r="AW20" s="56">
        <f t="shared" si="23"/>
        <v>0</v>
      </c>
      <c r="AX20" s="56">
        <f t="shared" si="24"/>
        <v>0</v>
      </c>
      <c r="AY20" s="56">
        <f t="shared" si="25"/>
        <v>0</v>
      </c>
      <c r="AZ20" s="56">
        <f t="shared" si="26"/>
        <v>0</v>
      </c>
      <c r="BA20" s="56">
        <f t="shared" si="27"/>
        <v>0</v>
      </c>
      <c r="BB20" s="56">
        <f t="shared" si="28"/>
        <v>0</v>
      </c>
      <c r="BC20" s="6"/>
      <c r="BD20" s="56">
        <f t="shared" si="29"/>
        <v>0</v>
      </c>
      <c r="BE20" s="56">
        <f t="shared" si="29"/>
        <v>0</v>
      </c>
      <c r="BF20" s="56">
        <f t="shared" si="29"/>
        <v>0</v>
      </c>
      <c r="BG20" s="56">
        <f t="shared" si="29"/>
        <v>0</v>
      </c>
      <c r="BH20" s="56">
        <f t="shared" si="29"/>
        <v>0</v>
      </c>
      <c r="BI20" s="56">
        <f t="shared" si="29"/>
        <v>0</v>
      </c>
      <c r="BJ20" s="6"/>
      <c r="BK20" s="56">
        <f t="shared" si="30"/>
        <v>0</v>
      </c>
      <c r="BL20" s="56">
        <f t="shared" si="30"/>
        <v>0</v>
      </c>
      <c r="BM20" s="56">
        <f t="shared" si="30"/>
        <v>0</v>
      </c>
      <c r="BN20" s="56">
        <f t="shared" si="30"/>
        <v>0</v>
      </c>
      <c r="BO20" s="56">
        <f t="shared" si="30"/>
        <v>0</v>
      </c>
      <c r="BP20" s="56">
        <f t="shared" si="30"/>
        <v>0</v>
      </c>
      <c r="BQ20" s="56">
        <f t="shared" si="30"/>
        <v>0</v>
      </c>
      <c r="BR20" s="56">
        <f t="shared" si="30"/>
        <v>0</v>
      </c>
      <c r="BS20" s="56">
        <f t="shared" si="30"/>
        <v>0</v>
      </c>
      <c r="BT20" s="56">
        <f t="shared" si="30"/>
        <v>0</v>
      </c>
      <c r="BU20" s="56">
        <f t="shared" si="30"/>
        <v>0</v>
      </c>
      <c r="BV20" s="56">
        <f t="shared" si="30"/>
        <v>0</v>
      </c>
      <c r="BW20" s="56">
        <f t="shared" si="30"/>
        <v>0</v>
      </c>
      <c r="BX20" s="56">
        <f t="shared" si="30"/>
        <v>0</v>
      </c>
      <c r="BY20" s="56">
        <f t="shared" si="30"/>
        <v>0</v>
      </c>
      <c r="BZ20" s="56">
        <f t="shared" si="30"/>
        <v>0</v>
      </c>
      <c r="CA20" s="56">
        <f t="shared" si="31"/>
        <v>0</v>
      </c>
      <c r="CB20" s="56">
        <f t="shared" si="31"/>
        <v>0</v>
      </c>
      <c r="CC20" s="56">
        <f t="shared" si="31"/>
        <v>0</v>
      </c>
      <c r="CD20" s="56">
        <f t="shared" si="31"/>
        <v>0</v>
      </c>
      <c r="CE20" s="56">
        <f t="shared" si="31"/>
        <v>0</v>
      </c>
      <c r="CF20" s="56">
        <f t="shared" si="31"/>
        <v>0</v>
      </c>
      <c r="CG20" s="56">
        <f t="shared" si="31"/>
        <v>0</v>
      </c>
      <c r="CH20" s="56">
        <f t="shared" si="31"/>
        <v>0</v>
      </c>
      <c r="CI20" s="56">
        <f t="shared" si="31"/>
        <v>0</v>
      </c>
      <c r="CJ20" s="56">
        <f t="shared" si="31"/>
        <v>0</v>
      </c>
      <c r="CK20" s="56">
        <f t="shared" si="31"/>
        <v>0</v>
      </c>
      <c r="CL20" s="56">
        <f t="shared" si="31"/>
        <v>0</v>
      </c>
      <c r="CM20" s="56">
        <f t="shared" si="31"/>
        <v>0</v>
      </c>
      <c r="CN20" s="56">
        <f t="shared" si="31"/>
        <v>0</v>
      </c>
      <c r="CO20" s="56">
        <f t="shared" si="31"/>
        <v>0</v>
      </c>
      <c r="CP20" s="56">
        <f t="shared" si="31"/>
        <v>0</v>
      </c>
      <c r="CQ20" s="56">
        <f t="shared" si="32"/>
        <v>0</v>
      </c>
      <c r="CR20" s="6"/>
      <c r="CS20" s="6"/>
      <c r="CT20" s="57">
        <f t="shared" si="33"/>
        <v>0</v>
      </c>
      <c r="CU20" s="57">
        <f t="shared" si="33"/>
        <v>0</v>
      </c>
      <c r="CV20" s="57">
        <f t="shared" si="33"/>
        <v>0</v>
      </c>
      <c r="CW20" s="57">
        <f t="shared" si="33"/>
        <v>0</v>
      </c>
      <c r="CX20" s="57">
        <f t="shared" si="33"/>
        <v>0</v>
      </c>
      <c r="CY20" s="57">
        <f t="shared" si="33"/>
        <v>0</v>
      </c>
      <c r="CZ20" s="57">
        <f t="shared" si="33"/>
        <v>0</v>
      </c>
      <c r="DA20" s="57">
        <f t="shared" si="33"/>
        <v>0</v>
      </c>
      <c r="DB20" s="57">
        <f t="shared" si="33"/>
        <v>0</v>
      </c>
      <c r="DC20" s="57">
        <f t="shared" si="33"/>
        <v>0</v>
      </c>
      <c r="DD20" s="57"/>
      <c r="DE20" s="57">
        <f t="shared" si="34"/>
        <v>0</v>
      </c>
      <c r="DF20" s="57">
        <f t="shared" si="34"/>
        <v>0</v>
      </c>
      <c r="DG20" s="57">
        <f t="shared" si="34"/>
        <v>0</v>
      </c>
      <c r="DH20" s="57">
        <f t="shared" si="34"/>
        <v>0</v>
      </c>
      <c r="DI20" s="57">
        <f t="shared" si="34"/>
        <v>0</v>
      </c>
      <c r="DJ20" s="57">
        <f t="shared" si="34"/>
        <v>0</v>
      </c>
      <c r="DK20" s="57"/>
      <c r="DL20" s="57">
        <f t="shared" si="35"/>
        <v>0</v>
      </c>
      <c r="DM20" s="57">
        <f t="shared" si="35"/>
        <v>0</v>
      </c>
      <c r="DN20" s="57">
        <f t="shared" si="35"/>
        <v>0</v>
      </c>
      <c r="DO20" s="57">
        <f t="shared" si="35"/>
        <v>0</v>
      </c>
      <c r="DP20" s="57">
        <f t="shared" si="35"/>
        <v>0</v>
      </c>
      <c r="DQ20" s="57">
        <f t="shared" si="35"/>
        <v>0</v>
      </c>
      <c r="DR20" s="57">
        <f t="shared" si="35"/>
        <v>0</v>
      </c>
      <c r="DS20" s="57">
        <f t="shared" si="35"/>
        <v>0</v>
      </c>
      <c r="DT20" s="57">
        <f t="shared" si="35"/>
        <v>0</v>
      </c>
      <c r="DU20" s="57">
        <f t="shared" si="35"/>
        <v>0</v>
      </c>
      <c r="DV20" s="57">
        <f t="shared" si="35"/>
        <v>0</v>
      </c>
      <c r="DW20" s="57">
        <f t="shared" si="35"/>
        <v>0</v>
      </c>
      <c r="DX20" s="57">
        <f t="shared" si="35"/>
        <v>0</v>
      </c>
      <c r="DY20" s="57">
        <f t="shared" si="35"/>
        <v>0</v>
      </c>
      <c r="DZ20" s="57">
        <f t="shared" si="35"/>
        <v>0</v>
      </c>
      <c r="EA20" s="57">
        <f t="shared" si="35"/>
        <v>0</v>
      </c>
      <c r="EB20" s="57">
        <f t="shared" si="36"/>
        <v>0</v>
      </c>
      <c r="EC20" s="57">
        <f t="shared" si="36"/>
        <v>0</v>
      </c>
      <c r="ED20" s="57">
        <f t="shared" si="36"/>
        <v>0</v>
      </c>
      <c r="EE20" s="57">
        <f t="shared" si="36"/>
        <v>0</v>
      </c>
      <c r="EF20" s="57">
        <f t="shared" si="36"/>
        <v>0</v>
      </c>
      <c r="EG20" s="57">
        <f t="shared" si="36"/>
        <v>0</v>
      </c>
      <c r="EH20" s="57">
        <f t="shared" si="36"/>
        <v>0</v>
      </c>
      <c r="EI20" s="57">
        <f t="shared" si="36"/>
        <v>0</v>
      </c>
      <c r="EJ20" s="57">
        <f t="shared" si="36"/>
        <v>0</v>
      </c>
      <c r="EK20" s="57">
        <f t="shared" si="36"/>
        <v>0</v>
      </c>
      <c r="EL20" s="57">
        <f t="shared" si="36"/>
        <v>0</v>
      </c>
      <c r="EM20" s="57">
        <f t="shared" si="36"/>
        <v>0</v>
      </c>
      <c r="EN20" s="57">
        <f t="shared" si="36"/>
        <v>0</v>
      </c>
      <c r="EO20" s="57">
        <f t="shared" si="36"/>
        <v>0</v>
      </c>
      <c r="EP20" s="57">
        <f t="shared" si="36"/>
        <v>0</v>
      </c>
      <c r="EQ20" s="57">
        <f t="shared" si="36"/>
        <v>0</v>
      </c>
      <c r="ER20" s="57">
        <f t="shared" si="37"/>
        <v>0</v>
      </c>
      <c r="ES20" s="57"/>
      <c r="ET20" s="6"/>
      <c r="EU20" s="57">
        <f t="shared" si="38"/>
        <v>0</v>
      </c>
      <c r="EV20" s="57">
        <f t="shared" si="38"/>
        <v>0</v>
      </c>
      <c r="EW20" s="57">
        <f t="shared" si="38"/>
        <v>0</v>
      </c>
      <c r="EX20" s="57">
        <f t="shared" si="38"/>
        <v>0</v>
      </c>
      <c r="EY20" s="57">
        <f t="shared" si="38"/>
        <v>0</v>
      </c>
      <c r="EZ20" s="57">
        <f t="shared" si="38"/>
        <v>0</v>
      </c>
      <c r="FA20" s="57">
        <f t="shared" si="38"/>
        <v>0</v>
      </c>
      <c r="FB20" s="57">
        <f t="shared" si="38"/>
        <v>0</v>
      </c>
      <c r="FC20" s="57">
        <f t="shared" si="38"/>
        <v>0</v>
      </c>
      <c r="FD20" s="57">
        <f t="shared" si="38"/>
        <v>0</v>
      </c>
      <c r="FE20" s="57"/>
      <c r="FF20" s="57">
        <f t="shared" si="39"/>
        <v>0</v>
      </c>
      <c r="FG20" s="57">
        <f t="shared" si="39"/>
        <v>0</v>
      </c>
      <c r="FH20" s="57">
        <f t="shared" si="39"/>
        <v>0</v>
      </c>
      <c r="FI20" s="57">
        <f t="shared" si="39"/>
        <v>0</v>
      </c>
      <c r="FJ20" s="57">
        <f t="shared" si="39"/>
        <v>0</v>
      </c>
      <c r="FK20" s="57">
        <f t="shared" si="39"/>
        <v>0</v>
      </c>
      <c r="FL20" s="57"/>
      <c r="FM20" s="57">
        <f t="shared" si="40"/>
        <v>0</v>
      </c>
      <c r="FN20" s="57">
        <f t="shared" si="40"/>
        <v>0</v>
      </c>
      <c r="FO20" s="57">
        <f t="shared" si="40"/>
        <v>0</v>
      </c>
      <c r="FP20" s="57">
        <f t="shared" si="40"/>
        <v>0</v>
      </c>
      <c r="FQ20" s="57">
        <f t="shared" si="40"/>
        <v>0</v>
      </c>
      <c r="FR20" s="57">
        <f t="shared" si="40"/>
        <v>0</v>
      </c>
      <c r="FS20" s="57">
        <f t="shared" si="40"/>
        <v>0</v>
      </c>
      <c r="FT20" s="57">
        <f t="shared" si="40"/>
        <v>0</v>
      </c>
      <c r="FU20" s="57">
        <f t="shared" si="40"/>
        <v>0</v>
      </c>
      <c r="FV20" s="57">
        <f t="shared" si="40"/>
        <v>0</v>
      </c>
      <c r="FW20" s="57">
        <f t="shared" si="40"/>
        <v>0</v>
      </c>
      <c r="FX20" s="57">
        <f t="shared" si="40"/>
        <v>0</v>
      </c>
      <c r="FY20" s="57">
        <f t="shared" si="40"/>
        <v>0</v>
      </c>
      <c r="FZ20" s="57">
        <f t="shared" si="40"/>
        <v>0</v>
      </c>
      <c r="GA20" s="57">
        <f t="shared" si="40"/>
        <v>0</v>
      </c>
      <c r="GB20" s="57">
        <f t="shared" si="40"/>
        <v>0</v>
      </c>
      <c r="GC20" s="57">
        <f t="shared" si="41"/>
        <v>0</v>
      </c>
      <c r="GD20" s="57">
        <f t="shared" si="41"/>
        <v>0</v>
      </c>
      <c r="GE20" s="57">
        <f t="shared" si="41"/>
        <v>0</v>
      </c>
      <c r="GF20" s="57">
        <f t="shared" si="41"/>
        <v>0</v>
      </c>
      <c r="GG20" s="57">
        <f t="shared" si="41"/>
        <v>0</v>
      </c>
      <c r="GH20" s="57">
        <f t="shared" si="41"/>
        <v>0</v>
      </c>
      <c r="GI20" s="57">
        <f t="shared" si="41"/>
        <v>0</v>
      </c>
      <c r="GJ20" s="57">
        <f t="shared" si="41"/>
        <v>0</v>
      </c>
      <c r="GK20" s="57">
        <f t="shared" si="41"/>
        <v>0</v>
      </c>
      <c r="GL20" s="57">
        <f t="shared" si="41"/>
        <v>0</v>
      </c>
      <c r="GM20" s="57">
        <f t="shared" si="41"/>
        <v>0</v>
      </c>
      <c r="GN20" s="57">
        <f t="shared" si="41"/>
        <v>0</v>
      </c>
      <c r="GO20" s="57">
        <f t="shared" si="41"/>
        <v>0</v>
      </c>
      <c r="GP20" s="57">
        <f t="shared" si="41"/>
        <v>0</v>
      </c>
      <c r="GQ20" s="57">
        <f t="shared" si="41"/>
        <v>0</v>
      </c>
      <c r="GR20" s="57">
        <f t="shared" si="41"/>
        <v>0</v>
      </c>
      <c r="GS20" s="57">
        <f t="shared" si="42"/>
        <v>0</v>
      </c>
      <c r="GT20" s="57"/>
      <c r="GU20" s="6"/>
      <c r="GV20" s="57">
        <f t="shared" si="43"/>
        <v>0</v>
      </c>
      <c r="GW20" s="57">
        <f t="shared" si="43"/>
        <v>0</v>
      </c>
      <c r="GX20" s="57">
        <f t="shared" si="43"/>
        <v>0</v>
      </c>
      <c r="GY20" s="57">
        <f t="shared" si="43"/>
        <v>0</v>
      </c>
      <c r="GZ20" s="57">
        <f t="shared" si="43"/>
        <v>0</v>
      </c>
      <c r="HA20" s="57">
        <f t="shared" si="43"/>
        <v>0</v>
      </c>
      <c r="HB20" s="57">
        <f t="shared" si="43"/>
        <v>0</v>
      </c>
      <c r="HC20" s="57">
        <f t="shared" si="43"/>
        <v>0</v>
      </c>
      <c r="HD20" s="57">
        <f t="shared" si="43"/>
        <v>0</v>
      </c>
      <c r="HE20" s="57">
        <f t="shared" si="43"/>
        <v>0</v>
      </c>
      <c r="HF20" s="57"/>
      <c r="HG20" s="57">
        <f t="shared" si="44"/>
        <v>0</v>
      </c>
      <c r="HH20" s="57">
        <f t="shared" si="44"/>
        <v>0</v>
      </c>
      <c r="HI20" s="57">
        <f t="shared" si="44"/>
        <v>0</v>
      </c>
      <c r="HJ20" s="57">
        <f t="shared" si="44"/>
        <v>0</v>
      </c>
      <c r="HK20" s="57">
        <f t="shared" si="44"/>
        <v>0</v>
      </c>
      <c r="HL20" s="57">
        <f t="shared" si="44"/>
        <v>0</v>
      </c>
      <c r="HM20" s="57"/>
      <c r="HN20" s="57">
        <f t="shared" si="45"/>
        <v>0</v>
      </c>
      <c r="HO20" s="57">
        <f t="shared" si="45"/>
        <v>0</v>
      </c>
      <c r="HP20" s="57">
        <f t="shared" si="45"/>
        <v>0</v>
      </c>
      <c r="HQ20" s="57">
        <f t="shared" si="45"/>
        <v>0</v>
      </c>
      <c r="HR20" s="57">
        <f t="shared" si="45"/>
        <v>0</v>
      </c>
      <c r="HS20" s="57">
        <f t="shared" si="45"/>
        <v>0</v>
      </c>
      <c r="HT20" s="57">
        <f t="shared" si="45"/>
        <v>0</v>
      </c>
      <c r="HU20" s="57">
        <f t="shared" si="45"/>
        <v>0</v>
      </c>
      <c r="HV20" s="57">
        <f t="shared" si="45"/>
        <v>0</v>
      </c>
      <c r="HW20" s="57">
        <f t="shared" si="45"/>
        <v>0</v>
      </c>
      <c r="HX20" s="57">
        <f t="shared" si="45"/>
        <v>0</v>
      </c>
      <c r="HY20" s="57">
        <f t="shared" si="45"/>
        <v>0</v>
      </c>
      <c r="HZ20" s="57">
        <f t="shared" si="45"/>
        <v>0</v>
      </c>
      <c r="IA20" s="57">
        <f t="shared" si="45"/>
        <v>0</v>
      </c>
      <c r="IB20" s="57">
        <f t="shared" si="45"/>
        <v>0</v>
      </c>
      <c r="IC20" s="57">
        <f t="shared" si="45"/>
        <v>0</v>
      </c>
      <c r="ID20" s="57">
        <f t="shared" si="46"/>
        <v>0</v>
      </c>
      <c r="IE20" s="57">
        <f t="shared" si="46"/>
        <v>0</v>
      </c>
      <c r="IF20" s="57">
        <f t="shared" si="46"/>
        <v>0</v>
      </c>
      <c r="IG20" s="57">
        <f t="shared" si="46"/>
        <v>0</v>
      </c>
      <c r="IH20" s="57">
        <f t="shared" si="46"/>
        <v>0</v>
      </c>
      <c r="II20" s="57">
        <f t="shared" si="46"/>
        <v>0</v>
      </c>
      <c r="IJ20" s="57">
        <f t="shared" si="46"/>
        <v>0</v>
      </c>
      <c r="IK20" s="57">
        <f t="shared" si="46"/>
        <v>0</v>
      </c>
      <c r="IL20" s="57">
        <f t="shared" si="46"/>
        <v>0</v>
      </c>
      <c r="IM20" s="57">
        <f t="shared" si="46"/>
        <v>0</v>
      </c>
      <c r="IN20" s="57">
        <f t="shared" si="46"/>
        <v>0</v>
      </c>
      <c r="IO20" s="57">
        <f t="shared" si="46"/>
        <v>0</v>
      </c>
      <c r="IP20" s="57">
        <f t="shared" si="46"/>
        <v>0</v>
      </c>
      <c r="IQ20" s="57">
        <f t="shared" si="46"/>
        <v>0</v>
      </c>
      <c r="IR20" s="57">
        <f t="shared" si="46"/>
        <v>0</v>
      </c>
      <c r="IS20" s="57">
        <f t="shared" si="47"/>
        <v>0</v>
      </c>
      <c r="IT20" s="57">
        <f t="shared" si="47"/>
        <v>0</v>
      </c>
    </row>
    <row r="21" spans="1:255" s="7" customFormat="1" ht="11.25">
      <c r="A21" s="5"/>
      <c r="B21" s="42"/>
      <c r="C21" s="43"/>
      <c r="D21" s="44"/>
      <c r="E21" s="45"/>
      <c r="F21" s="45"/>
      <c r="G21" s="46"/>
      <c r="H21" s="46"/>
      <c r="I21" s="47"/>
      <c r="J21" s="47"/>
      <c r="K21" s="47"/>
      <c r="L21" s="47"/>
      <c r="M21" s="47"/>
      <c r="N21" s="47"/>
      <c r="O21" s="47"/>
      <c r="P21" s="47"/>
      <c r="Q21" s="48">
        <f t="shared" si="52"/>
        <v>0</v>
      </c>
      <c r="R21" s="49">
        <f t="shared" si="5"/>
        <v>0</v>
      </c>
      <c r="S21" s="48"/>
      <c r="T21" s="50" t="str">
        <f t="shared" si="6"/>
        <v>A PAGAR</v>
      </c>
      <c r="U21" s="50"/>
      <c r="V21" s="50"/>
      <c r="W21" s="51">
        <f t="shared" si="7"/>
        <v>0</v>
      </c>
      <c r="X21" s="52">
        <f t="shared" si="7"/>
        <v>0</v>
      </c>
      <c r="Y21" s="53">
        <f t="shared" si="8"/>
        <v>0</v>
      </c>
      <c r="Z21" s="54" t="e">
        <f t="shared" si="9"/>
        <v>#N/A</v>
      </c>
      <c r="AA21" s="53">
        <f t="shared" si="10"/>
        <v>0</v>
      </c>
      <c r="AB21" s="53"/>
      <c r="AC21" s="53"/>
      <c r="AD21" s="53">
        <f t="shared" si="11"/>
        <v>0</v>
      </c>
      <c r="AE21" s="53">
        <f t="shared" si="11"/>
        <v>0</v>
      </c>
      <c r="AF21" s="53">
        <f t="shared" si="11"/>
        <v>0</v>
      </c>
      <c r="AG21" s="53">
        <f t="shared" si="11"/>
        <v>0</v>
      </c>
      <c r="AH21" s="53">
        <f t="shared" si="53"/>
        <v>0</v>
      </c>
      <c r="AI21" s="11">
        <f t="shared" si="13"/>
        <v>0</v>
      </c>
      <c r="AJ21" s="11"/>
      <c r="AK21" s="51">
        <f t="shared" si="14"/>
        <v>0</v>
      </c>
      <c r="AL21" s="55" t="str">
        <f t="shared" si="15"/>
        <v xml:space="preserve"> </v>
      </c>
      <c r="AM21" s="53">
        <f t="shared" si="16"/>
        <v>0</v>
      </c>
      <c r="AN21" s="53">
        <f t="shared" si="16"/>
        <v>0</v>
      </c>
      <c r="AO21" s="53">
        <f t="shared" si="17"/>
        <v>0</v>
      </c>
      <c r="AP21" s="54" t="e">
        <f t="shared" si="18"/>
        <v>#N/A</v>
      </c>
      <c r="AQ21" s="53" t="s">
        <v>97</v>
      </c>
      <c r="AR21" s="6"/>
      <c r="AS21" s="56">
        <f t="shared" si="19"/>
        <v>0</v>
      </c>
      <c r="AT21" s="56">
        <f t="shared" si="20"/>
        <v>0</v>
      </c>
      <c r="AU21" s="56">
        <f t="shared" si="21"/>
        <v>0</v>
      </c>
      <c r="AV21" s="56">
        <f t="shared" si="22"/>
        <v>0</v>
      </c>
      <c r="AW21" s="56">
        <f t="shared" si="23"/>
        <v>0</v>
      </c>
      <c r="AX21" s="56">
        <f t="shared" si="24"/>
        <v>0</v>
      </c>
      <c r="AY21" s="56">
        <f t="shared" si="25"/>
        <v>0</v>
      </c>
      <c r="AZ21" s="56">
        <f t="shared" si="26"/>
        <v>0</v>
      </c>
      <c r="BA21" s="56">
        <f t="shared" si="27"/>
        <v>0</v>
      </c>
      <c r="BB21" s="56">
        <f t="shared" si="28"/>
        <v>0</v>
      </c>
      <c r="BC21" s="6"/>
      <c r="BD21" s="56">
        <f t="shared" si="29"/>
        <v>0</v>
      </c>
      <c r="BE21" s="56">
        <f t="shared" si="29"/>
        <v>0</v>
      </c>
      <c r="BF21" s="56">
        <f t="shared" si="29"/>
        <v>0</v>
      </c>
      <c r="BG21" s="56">
        <f t="shared" si="29"/>
        <v>0</v>
      </c>
      <c r="BH21" s="56">
        <f t="shared" si="29"/>
        <v>0</v>
      </c>
      <c r="BI21" s="56">
        <f t="shared" si="29"/>
        <v>0</v>
      </c>
      <c r="BJ21" s="6"/>
      <c r="BK21" s="56">
        <f t="shared" si="30"/>
        <v>0</v>
      </c>
      <c r="BL21" s="56">
        <f t="shared" si="30"/>
        <v>0</v>
      </c>
      <c r="BM21" s="56">
        <f t="shared" si="30"/>
        <v>0</v>
      </c>
      <c r="BN21" s="56">
        <f t="shared" si="30"/>
        <v>0</v>
      </c>
      <c r="BO21" s="56">
        <f t="shared" si="30"/>
        <v>0</v>
      </c>
      <c r="BP21" s="56">
        <f t="shared" si="30"/>
        <v>0</v>
      </c>
      <c r="BQ21" s="56">
        <f t="shared" si="30"/>
        <v>0</v>
      </c>
      <c r="BR21" s="56">
        <f t="shared" si="30"/>
        <v>0</v>
      </c>
      <c r="BS21" s="56">
        <f t="shared" si="30"/>
        <v>0</v>
      </c>
      <c r="BT21" s="56">
        <f t="shared" si="30"/>
        <v>0</v>
      </c>
      <c r="BU21" s="56">
        <f t="shared" si="30"/>
        <v>0</v>
      </c>
      <c r="BV21" s="56">
        <f t="shared" si="30"/>
        <v>0</v>
      </c>
      <c r="BW21" s="56">
        <f t="shared" si="30"/>
        <v>0</v>
      </c>
      <c r="BX21" s="56">
        <f t="shared" si="30"/>
        <v>0</v>
      </c>
      <c r="BY21" s="56">
        <f t="shared" si="30"/>
        <v>0</v>
      </c>
      <c r="BZ21" s="56">
        <f t="shared" si="30"/>
        <v>0</v>
      </c>
      <c r="CA21" s="56">
        <f t="shared" si="31"/>
        <v>0</v>
      </c>
      <c r="CB21" s="56">
        <f t="shared" si="31"/>
        <v>0</v>
      </c>
      <c r="CC21" s="56">
        <f t="shared" si="31"/>
        <v>0</v>
      </c>
      <c r="CD21" s="56">
        <f t="shared" si="31"/>
        <v>0</v>
      </c>
      <c r="CE21" s="56">
        <f t="shared" si="31"/>
        <v>0</v>
      </c>
      <c r="CF21" s="56">
        <f t="shared" si="31"/>
        <v>0</v>
      </c>
      <c r="CG21" s="56">
        <f t="shared" si="31"/>
        <v>0</v>
      </c>
      <c r="CH21" s="56">
        <f t="shared" si="31"/>
        <v>0</v>
      </c>
      <c r="CI21" s="56">
        <f t="shared" si="31"/>
        <v>0</v>
      </c>
      <c r="CJ21" s="56">
        <f t="shared" si="31"/>
        <v>0</v>
      </c>
      <c r="CK21" s="56">
        <f t="shared" si="31"/>
        <v>0</v>
      </c>
      <c r="CL21" s="56">
        <f t="shared" si="31"/>
        <v>0</v>
      </c>
      <c r="CM21" s="56">
        <f t="shared" si="31"/>
        <v>0</v>
      </c>
      <c r="CN21" s="56">
        <f t="shared" si="31"/>
        <v>0</v>
      </c>
      <c r="CO21" s="56">
        <f t="shared" si="31"/>
        <v>0</v>
      </c>
      <c r="CP21" s="56">
        <f t="shared" si="31"/>
        <v>0</v>
      </c>
      <c r="CQ21" s="56">
        <f t="shared" si="32"/>
        <v>0</v>
      </c>
      <c r="CR21" s="6"/>
      <c r="CS21" s="6"/>
      <c r="CT21" s="57">
        <f t="shared" si="33"/>
        <v>0</v>
      </c>
      <c r="CU21" s="57">
        <f t="shared" si="33"/>
        <v>0</v>
      </c>
      <c r="CV21" s="57">
        <f t="shared" si="33"/>
        <v>0</v>
      </c>
      <c r="CW21" s="57">
        <f t="shared" si="33"/>
        <v>0</v>
      </c>
      <c r="CX21" s="57">
        <f t="shared" si="33"/>
        <v>0</v>
      </c>
      <c r="CY21" s="57">
        <f t="shared" si="33"/>
        <v>0</v>
      </c>
      <c r="CZ21" s="57">
        <f t="shared" si="33"/>
        <v>0</v>
      </c>
      <c r="DA21" s="57">
        <f t="shared" si="33"/>
        <v>0</v>
      </c>
      <c r="DB21" s="57">
        <f t="shared" si="33"/>
        <v>0</v>
      </c>
      <c r="DC21" s="57">
        <f t="shared" si="33"/>
        <v>0</v>
      </c>
      <c r="DD21" s="57"/>
      <c r="DE21" s="57">
        <f t="shared" si="34"/>
        <v>0</v>
      </c>
      <c r="DF21" s="57">
        <f t="shared" si="34"/>
        <v>0</v>
      </c>
      <c r="DG21" s="57">
        <f t="shared" si="34"/>
        <v>0</v>
      </c>
      <c r="DH21" s="57">
        <f t="shared" si="34"/>
        <v>0</v>
      </c>
      <c r="DI21" s="57">
        <f t="shared" si="34"/>
        <v>0</v>
      </c>
      <c r="DJ21" s="57">
        <f t="shared" si="34"/>
        <v>0</v>
      </c>
      <c r="DK21" s="57"/>
      <c r="DL21" s="57">
        <f t="shared" si="35"/>
        <v>0</v>
      </c>
      <c r="DM21" s="57">
        <f t="shared" si="35"/>
        <v>0</v>
      </c>
      <c r="DN21" s="57">
        <f t="shared" si="35"/>
        <v>0</v>
      </c>
      <c r="DO21" s="57">
        <f t="shared" si="35"/>
        <v>0</v>
      </c>
      <c r="DP21" s="57">
        <f t="shared" si="35"/>
        <v>0</v>
      </c>
      <c r="DQ21" s="57">
        <f t="shared" si="35"/>
        <v>0</v>
      </c>
      <c r="DR21" s="57">
        <f t="shared" si="35"/>
        <v>0</v>
      </c>
      <c r="DS21" s="57">
        <f t="shared" si="35"/>
        <v>0</v>
      </c>
      <c r="DT21" s="57">
        <f t="shared" si="35"/>
        <v>0</v>
      </c>
      <c r="DU21" s="57">
        <f t="shared" si="35"/>
        <v>0</v>
      </c>
      <c r="DV21" s="57">
        <f t="shared" si="35"/>
        <v>0</v>
      </c>
      <c r="DW21" s="57">
        <f t="shared" si="35"/>
        <v>0</v>
      </c>
      <c r="DX21" s="57">
        <f t="shared" si="35"/>
        <v>0</v>
      </c>
      <c r="DY21" s="57">
        <f t="shared" si="35"/>
        <v>0</v>
      </c>
      <c r="DZ21" s="57">
        <f t="shared" si="35"/>
        <v>0</v>
      </c>
      <c r="EA21" s="57">
        <f t="shared" si="35"/>
        <v>0</v>
      </c>
      <c r="EB21" s="57">
        <f t="shared" si="36"/>
        <v>0</v>
      </c>
      <c r="EC21" s="57">
        <f t="shared" si="36"/>
        <v>0</v>
      </c>
      <c r="ED21" s="57">
        <f t="shared" si="36"/>
        <v>0</v>
      </c>
      <c r="EE21" s="57">
        <f t="shared" si="36"/>
        <v>0</v>
      </c>
      <c r="EF21" s="57">
        <f t="shared" si="36"/>
        <v>0</v>
      </c>
      <c r="EG21" s="57">
        <f t="shared" si="36"/>
        <v>0</v>
      </c>
      <c r="EH21" s="57">
        <f t="shared" si="36"/>
        <v>0</v>
      </c>
      <c r="EI21" s="57">
        <f t="shared" si="36"/>
        <v>0</v>
      </c>
      <c r="EJ21" s="57">
        <f t="shared" si="36"/>
        <v>0</v>
      </c>
      <c r="EK21" s="57">
        <f t="shared" si="36"/>
        <v>0</v>
      </c>
      <c r="EL21" s="57">
        <f t="shared" si="36"/>
        <v>0</v>
      </c>
      <c r="EM21" s="57">
        <f t="shared" si="36"/>
        <v>0</v>
      </c>
      <c r="EN21" s="57">
        <f t="shared" si="36"/>
        <v>0</v>
      </c>
      <c r="EO21" s="57">
        <f t="shared" si="36"/>
        <v>0</v>
      </c>
      <c r="EP21" s="57">
        <f t="shared" si="36"/>
        <v>0</v>
      </c>
      <c r="EQ21" s="57">
        <f t="shared" si="36"/>
        <v>0</v>
      </c>
      <c r="ER21" s="57">
        <f t="shared" si="37"/>
        <v>0</v>
      </c>
      <c r="ES21" s="57"/>
      <c r="ET21" s="6"/>
      <c r="EU21" s="57">
        <f t="shared" si="38"/>
        <v>0</v>
      </c>
      <c r="EV21" s="57">
        <f t="shared" si="38"/>
        <v>0</v>
      </c>
      <c r="EW21" s="57">
        <f t="shared" si="38"/>
        <v>0</v>
      </c>
      <c r="EX21" s="57">
        <f t="shared" si="38"/>
        <v>0</v>
      </c>
      <c r="EY21" s="57">
        <f t="shared" si="38"/>
        <v>0</v>
      </c>
      <c r="EZ21" s="57">
        <f t="shared" si="38"/>
        <v>0</v>
      </c>
      <c r="FA21" s="57">
        <f t="shared" si="38"/>
        <v>0</v>
      </c>
      <c r="FB21" s="57">
        <f t="shared" si="38"/>
        <v>0</v>
      </c>
      <c r="FC21" s="57">
        <f t="shared" si="38"/>
        <v>0</v>
      </c>
      <c r="FD21" s="57">
        <f t="shared" si="38"/>
        <v>0</v>
      </c>
      <c r="FE21" s="57"/>
      <c r="FF21" s="57">
        <f t="shared" si="39"/>
        <v>0</v>
      </c>
      <c r="FG21" s="57">
        <f t="shared" si="39"/>
        <v>0</v>
      </c>
      <c r="FH21" s="57">
        <f t="shared" si="39"/>
        <v>0</v>
      </c>
      <c r="FI21" s="57">
        <f t="shared" si="39"/>
        <v>0</v>
      </c>
      <c r="FJ21" s="57">
        <f t="shared" si="39"/>
        <v>0</v>
      </c>
      <c r="FK21" s="57">
        <f t="shared" si="39"/>
        <v>0</v>
      </c>
      <c r="FL21" s="57"/>
      <c r="FM21" s="57">
        <f t="shared" si="40"/>
        <v>0</v>
      </c>
      <c r="FN21" s="57">
        <f t="shared" si="40"/>
        <v>0</v>
      </c>
      <c r="FO21" s="57">
        <f t="shared" si="40"/>
        <v>0</v>
      </c>
      <c r="FP21" s="57">
        <f t="shared" si="40"/>
        <v>0</v>
      </c>
      <c r="FQ21" s="57">
        <f t="shared" si="40"/>
        <v>0</v>
      </c>
      <c r="FR21" s="57">
        <f t="shared" si="40"/>
        <v>0</v>
      </c>
      <c r="FS21" s="57">
        <f t="shared" si="40"/>
        <v>0</v>
      </c>
      <c r="FT21" s="57">
        <f t="shared" si="40"/>
        <v>0</v>
      </c>
      <c r="FU21" s="57">
        <f t="shared" si="40"/>
        <v>0</v>
      </c>
      <c r="FV21" s="57">
        <f t="shared" si="40"/>
        <v>0</v>
      </c>
      <c r="FW21" s="57">
        <f t="shared" si="40"/>
        <v>0</v>
      </c>
      <c r="FX21" s="57">
        <f t="shared" si="40"/>
        <v>0</v>
      </c>
      <c r="FY21" s="57">
        <f t="shared" si="40"/>
        <v>0</v>
      </c>
      <c r="FZ21" s="57">
        <f t="shared" si="40"/>
        <v>0</v>
      </c>
      <c r="GA21" s="57">
        <f t="shared" si="40"/>
        <v>0</v>
      </c>
      <c r="GB21" s="57">
        <f t="shared" si="40"/>
        <v>0</v>
      </c>
      <c r="GC21" s="57">
        <f t="shared" si="41"/>
        <v>0</v>
      </c>
      <c r="GD21" s="57">
        <f t="shared" si="41"/>
        <v>0</v>
      </c>
      <c r="GE21" s="57">
        <f t="shared" si="41"/>
        <v>0</v>
      </c>
      <c r="GF21" s="57">
        <f t="shared" si="41"/>
        <v>0</v>
      </c>
      <c r="GG21" s="57">
        <f t="shared" si="41"/>
        <v>0</v>
      </c>
      <c r="GH21" s="57">
        <f t="shared" si="41"/>
        <v>0</v>
      </c>
      <c r="GI21" s="57">
        <f t="shared" si="41"/>
        <v>0</v>
      </c>
      <c r="GJ21" s="57">
        <f t="shared" si="41"/>
        <v>0</v>
      </c>
      <c r="GK21" s="57">
        <f t="shared" si="41"/>
        <v>0</v>
      </c>
      <c r="GL21" s="57">
        <f t="shared" si="41"/>
        <v>0</v>
      </c>
      <c r="GM21" s="57">
        <f t="shared" si="41"/>
        <v>0</v>
      </c>
      <c r="GN21" s="57">
        <f t="shared" si="41"/>
        <v>0</v>
      </c>
      <c r="GO21" s="57">
        <f t="shared" si="41"/>
        <v>0</v>
      </c>
      <c r="GP21" s="57">
        <f t="shared" si="41"/>
        <v>0</v>
      </c>
      <c r="GQ21" s="57">
        <f t="shared" si="41"/>
        <v>0</v>
      </c>
      <c r="GR21" s="57">
        <f t="shared" si="41"/>
        <v>0</v>
      </c>
      <c r="GS21" s="57">
        <f t="shared" si="42"/>
        <v>0</v>
      </c>
      <c r="GT21" s="57"/>
      <c r="GU21" s="6"/>
      <c r="GV21" s="57">
        <f t="shared" si="43"/>
        <v>0</v>
      </c>
      <c r="GW21" s="57">
        <f t="shared" si="43"/>
        <v>0</v>
      </c>
      <c r="GX21" s="57">
        <f t="shared" si="43"/>
        <v>0</v>
      </c>
      <c r="GY21" s="57">
        <f t="shared" si="43"/>
        <v>0</v>
      </c>
      <c r="GZ21" s="57">
        <f t="shared" si="43"/>
        <v>0</v>
      </c>
      <c r="HA21" s="57">
        <f t="shared" si="43"/>
        <v>0</v>
      </c>
      <c r="HB21" s="57">
        <f t="shared" si="43"/>
        <v>0</v>
      </c>
      <c r="HC21" s="57">
        <f t="shared" si="43"/>
        <v>0</v>
      </c>
      <c r="HD21" s="57">
        <f t="shared" si="43"/>
        <v>0</v>
      </c>
      <c r="HE21" s="57">
        <f t="shared" si="43"/>
        <v>0</v>
      </c>
      <c r="HF21" s="57"/>
      <c r="HG21" s="57">
        <f t="shared" si="44"/>
        <v>0</v>
      </c>
      <c r="HH21" s="57">
        <f t="shared" si="44"/>
        <v>0</v>
      </c>
      <c r="HI21" s="57">
        <f t="shared" si="44"/>
        <v>0</v>
      </c>
      <c r="HJ21" s="57">
        <f t="shared" si="44"/>
        <v>0</v>
      </c>
      <c r="HK21" s="57">
        <f t="shared" si="44"/>
        <v>0</v>
      </c>
      <c r="HL21" s="57">
        <f t="shared" si="44"/>
        <v>0</v>
      </c>
      <c r="HM21" s="57"/>
      <c r="HN21" s="57">
        <f t="shared" si="45"/>
        <v>0</v>
      </c>
      <c r="HO21" s="57">
        <f t="shared" si="45"/>
        <v>0</v>
      </c>
      <c r="HP21" s="57">
        <f t="shared" si="45"/>
        <v>0</v>
      </c>
      <c r="HQ21" s="57">
        <f t="shared" si="45"/>
        <v>0</v>
      </c>
      <c r="HR21" s="57">
        <f t="shared" si="45"/>
        <v>0</v>
      </c>
      <c r="HS21" s="57">
        <f t="shared" si="45"/>
        <v>0</v>
      </c>
      <c r="HT21" s="57">
        <f t="shared" si="45"/>
        <v>0</v>
      </c>
      <c r="HU21" s="57">
        <f t="shared" si="45"/>
        <v>0</v>
      </c>
      <c r="HV21" s="57">
        <f t="shared" si="45"/>
        <v>0</v>
      </c>
      <c r="HW21" s="57">
        <f t="shared" si="45"/>
        <v>0</v>
      </c>
      <c r="HX21" s="57">
        <f t="shared" si="45"/>
        <v>0</v>
      </c>
      <c r="HY21" s="57">
        <f t="shared" si="45"/>
        <v>0</v>
      </c>
      <c r="HZ21" s="57">
        <f t="shared" si="45"/>
        <v>0</v>
      </c>
      <c r="IA21" s="57">
        <f t="shared" si="45"/>
        <v>0</v>
      </c>
      <c r="IB21" s="57">
        <f t="shared" si="45"/>
        <v>0</v>
      </c>
      <c r="IC21" s="57">
        <f t="shared" si="45"/>
        <v>0</v>
      </c>
      <c r="ID21" s="57">
        <f t="shared" si="46"/>
        <v>0</v>
      </c>
      <c r="IE21" s="57">
        <f t="shared" si="46"/>
        <v>0</v>
      </c>
      <c r="IF21" s="57">
        <f t="shared" si="46"/>
        <v>0</v>
      </c>
      <c r="IG21" s="57">
        <f t="shared" si="46"/>
        <v>0</v>
      </c>
      <c r="IH21" s="57">
        <f t="shared" si="46"/>
        <v>0</v>
      </c>
      <c r="II21" s="57">
        <f t="shared" si="46"/>
        <v>0</v>
      </c>
      <c r="IJ21" s="57">
        <f t="shared" si="46"/>
        <v>0</v>
      </c>
      <c r="IK21" s="57">
        <f t="shared" si="46"/>
        <v>0</v>
      </c>
      <c r="IL21" s="57">
        <f t="shared" si="46"/>
        <v>0</v>
      </c>
      <c r="IM21" s="57">
        <f t="shared" si="46"/>
        <v>0</v>
      </c>
      <c r="IN21" s="57">
        <f t="shared" si="46"/>
        <v>0</v>
      </c>
      <c r="IO21" s="57">
        <f t="shared" si="46"/>
        <v>0</v>
      </c>
      <c r="IP21" s="57">
        <f>IF($D21=IP$11,$AC21,0)</f>
        <v>0</v>
      </c>
      <c r="IQ21" s="57">
        <f>IF($D21=IQ$11,$AC21,0)</f>
        <v>0</v>
      </c>
      <c r="IR21" s="57">
        <f>IF($D21=IR$11,$AC21,0)</f>
        <v>0</v>
      </c>
      <c r="IS21" s="57">
        <f t="shared" si="47"/>
        <v>0</v>
      </c>
      <c r="IT21" s="57">
        <f t="shared" si="47"/>
        <v>0</v>
      </c>
    </row>
    <row r="22" spans="1:255" s="7" customFormat="1" ht="11.25">
      <c r="A22" s="5"/>
      <c r="B22" s="42"/>
      <c r="C22" s="43"/>
      <c r="D22" s="44"/>
      <c r="E22" s="45"/>
      <c r="F22" s="45"/>
      <c r="G22" s="46"/>
      <c r="H22" s="46"/>
      <c r="I22" s="58"/>
      <c r="J22" s="58"/>
      <c r="K22" s="58"/>
      <c r="L22" s="58"/>
      <c r="M22" s="58"/>
      <c r="N22" s="58"/>
      <c r="O22" s="58"/>
      <c r="P22" s="58"/>
      <c r="Q22" s="48">
        <f t="shared" si="52"/>
        <v>0</v>
      </c>
      <c r="R22" s="49">
        <f t="shared" si="5"/>
        <v>0</v>
      </c>
      <c r="S22" s="48"/>
      <c r="T22" s="50" t="str">
        <f t="shared" si="6"/>
        <v>A PAGAR</v>
      </c>
      <c r="U22" s="50"/>
      <c r="V22" s="50"/>
      <c r="W22" s="51">
        <f t="shared" si="7"/>
        <v>0</v>
      </c>
      <c r="X22" s="52">
        <f t="shared" si="7"/>
        <v>0</v>
      </c>
      <c r="Y22" s="53">
        <f t="shared" si="8"/>
        <v>0</v>
      </c>
      <c r="Z22" s="54" t="e">
        <f t="shared" si="9"/>
        <v>#N/A</v>
      </c>
      <c r="AA22" s="53">
        <f t="shared" si="10"/>
        <v>0</v>
      </c>
      <c r="AB22" s="53"/>
      <c r="AC22" s="53"/>
      <c r="AD22" s="53">
        <f t="shared" si="11"/>
        <v>0</v>
      </c>
      <c r="AE22" s="53">
        <f t="shared" si="11"/>
        <v>0</v>
      </c>
      <c r="AF22" s="53">
        <f t="shared" si="11"/>
        <v>0</v>
      </c>
      <c r="AG22" s="53">
        <f t="shared" si="11"/>
        <v>0</v>
      </c>
      <c r="AH22" s="53">
        <f t="shared" si="53"/>
        <v>0</v>
      </c>
      <c r="AI22" s="11">
        <f t="shared" si="13"/>
        <v>0</v>
      </c>
      <c r="AJ22" s="11"/>
      <c r="AK22" s="51">
        <f t="shared" si="14"/>
        <v>0</v>
      </c>
      <c r="AL22" s="55" t="str">
        <f t="shared" si="15"/>
        <v xml:space="preserve"> </v>
      </c>
      <c r="AM22" s="53">
        <f t="shared" si="16"/>
        <v>0</v>
      </c>
      <c r="AN22" s="53">
        <f t="shared" si="16"/>
        <v>0</v>
      </c>
      <c r="AO22" s="53">
        <f t="shared" si="17"/>
        <v>0</v>
      </c>
      <c r="AP22" s="54" t="e">
        <f t="shared" si="18"/>
        <v>#N/A</v>
      </c>
      <c r="AQ22" s="53" t="s">
        <v>97</v>
      </c>
      <c r="AR22" s="6"/>
      <c r="AS22" s="56">
        <f t="shared" si="19"/>
        <v>0</v>
      </c>
      <c r="AT22" s="56">
        <f t="shared" si="20"/>
        <v>0</v>
      </c>
      <c r="AU22" s="56">
        <f t="shared" si="21"/>
        <v>0</v>
      </c>
      <c r="AV22" s="56">
        <f t="shared" si="22"/>
        <v>0</v>
      </c>
      <c r="AW22" s="56">
        <f t="shared" si="23"/>
        <v>0</v>
      </c>
      <c r="AX22" s="56">
        <f t="shared" si="24"/>
        <v>0</v>
      </c>
      <c r="AY22" s="56">
        <f t="shared" si="25"/>
        <v>0</v>
      </c>
      <c r="AZ22" s="56">
        <f t="shared" si="26"/>
        <v>0</v>
      </c>
      <c r="BA22" s="56">
        <f t="shared" si="27"/>
        <v>0</v>
      </c>
      <c r="BB22" s="56">
        <f t="shared" si="28"/>
        <v>0</v>
      </c>
      <c r="BC22" s="6"/>
      <c r="BD22" s="56">
        <f t="shared" si="29"/>
        <v>0</v>
      </c>
      <c r="BE22" s="56">
        <f t="shared" si="29"/>
        <v>0</v>
      </c>
      <c r="BF22" s="56">
        <f t="shared" si="29"/>
        <v>0</v>
      </c>
      <c r="BG22" s="56">
        <f t="shared" si="29"/>
        <v>0</v>
      </c>
      <c r="BH22" s="56">
        <f t="shared" si="29"/>
        <v>0</v>
      </c>
      <c r="BI22" s="56">
        <f t="shared" si="29"/>
        <v>0</v>
      </c>
      <c r="BJ22" s="6"/>
      <c r="BK22" s="56">
        <f t="shared" si="30"/>
        <v>0</v>
      </c>
      <c r="BL22" s="56">
        <f t="shared" si="30"/>
        <v>0</v>
      </c>
      <c r="BM22" s="56">
        <f t="shared" si="30"/>
        <v>0</v>
      </c>
      <c r="BN22" s="56">
        <f t="shared" si="30"/>
        <v>0</v>
      </c>
      <c r="BO22" s="56">
        <f t="shared" si="30"/>
        <v>0</v>
      </c>
      <c r="BP22" s="56">
        <f t="shared" si="30"/>
        <v>0</v>
      </c>
      <c r="BQ22" s="56">
        <f t="shared" si="30"/>
        <v>0</v>
      </c>
      <c r="BR22" s="56">
        <f t="shared" si="30"/>
        <v>0</v>
      </c>
      <c r="BS22" s="56">
        <f t="shared" si="30"/>
        <v>0</v>
      </c>
      <c r="BT22" s="56">
        <f t="shared" si="30"/>
        <v>0</v>
      </c>
      <c r="BU22" s="56">
        <f t="shared" si="30"/>
        <v>0</v>
      </c>
      <c r="BV22" s="56">
        <f t="shared" si="30"/>
        <v>0</v>
      </c>
      <c r="BW22" s="56">
        <f t="shared" si="30"/>
        <v>0</v>
      </c>
      <c r="BX22" s="56">
        <f t="shared" si="30"/>
        <v>0</v>
      </c>
      <c r="BY22" s="56">
        <f t="shared" si="30"/>
        <v>0</v>
      </c>
      <c r="BZ22" s="56">
        <f t="shared" si="30"/>
        <v>0</v>
      </c>
      <c r="CA22" s="56">
        <f t="shared" si="31"/>
        <v>0</v>
      </c>
      <c r="CB22" s="56">
        <f t="shared" si="31"/>
        <v>0</v>
      </c>
      <c r="CC22" s="56">
        <f t="shared" si="31"/>
        <v>0</v>
      </c>
      <c r="CD22" s="56">
        <f t="shared" si="31"/>
        <v>0</v>
      </c>
      <c r="CE22" s="56">
        <f t="shared" si="31"/>
        <v>0</v>
      </c>
      <c r="CF22" s="56">
        <f t="shared" si="31"/>
        <v>0</v>
      </c>
      <c r="CG22" s="56">
        <f t="shared" si="31"/>
        <v>0</v>
      </c>
      <c r="CH22" s="56">
        <f t="shared" si="31"/>
        <v>0</v>
      </c>
      <c r="CI22" s="56">
        <f t="shared" si="31"/>
        <v>0</v>
      </c>
      <c r="CJ22" s="56">
        <f t="shared" si="31"/>
        <v>0</v>
      </c>
      <c r="CK22" s="56">
        <f t="shared" si="31"/>
        <v>0</v>
      </c>
      <c r="CL22" s="56">
        <f t="shared" si="31"/>
        <v>0</v>
      </c>
      <c r="CM22" s="56">
        <f t="shared" si="31"/>
        <v>0</v>
      </c>
      <c r="CN22" s="56">
        <f t="shared" si="31"/>
        <v>0</v>
      </c>
      <c r="CO22" s="56">
        <f t="shared" si="31"/>
        <v>0</v>
      </c>
      <c r="CP22" s="56">
        <f t="shared" si="31"/>
        <v>0</v>
      </c>
      <c r="CQ22" s="56">
        <f t="shared" si="32"/>
        <v>0</v>
      </c>
      <c r="CR22" s="6"/>
      <c r="CS22" s="6"/>
      <c r="CT22" s="57">
        <f t="shared" si="33"/>
        <v>0</v>
      </c>
      <c r="CU22" s="57">
        <f t="shared" si="33"/>
        <v>0</v>
      </c>
      <c r="CV22" s="57">
        <f t="shared" si="33"/>
        <v>0</v>
      </c>
      <c r="CW22" s="57">
        <f t="shared" si="33"/>
        <v>0</v>
      </c>
      <c r="CX22" s="57">
        <f t="shared" si="33"/>
        <v>0</v>
      </c>
      <c r="CY22" s="57">
        <f t="shared" si="33"/>
        <v>0</v>
      </c>
      <c r="CZ22" s="57">
        <f t="shared" si="33"/>
        <v>0</v>
      </c>
      <c r="DA22" s="57">
        <f t="shared" si="33"/>
        <v>0</v>
      </c>
      <c r="DB22" s="57">
        <f t="shared" si="33"/>
        <v>0</v>
      </c>
      <c r="DC22" s="57">
        <f t="shared" si="33"/>
        <v>0</v>
      </c>
      <c r="DD22" s="57"/>
      <c r="DE22" s="57">
        <f t="shared" si="34"/>
        <v>0</v>
      </c>
      <c r="DF22" s="57">
        <f t="shared" si="34"/>
        <v>0</v>
      </c>
      <c r="DG22" s="57">
        <f t="shared" si="34"/>
        <v>0</v>
      </c>
      <c r="DH22" s="57">
        <f t="shared" si="34"/>
        <v>0</v>
      </c>
      <c r="DI22" s="57">
        <f t="shared" si="34"/>
        <v>0</v>
      </c>
      <c r="DJ22" s="57">
        <f t="shared" si="34"/>
        <v>0</v>
      </c>
      <c r="DK22" s="57"/>
      <c r="DL22" s="57">
        <f t="shared" si="35"/>
        <v>0</v>
      </c>
      <c r="DM22" s="57">
        <f t="shared" si="35"/>
        <v>0</v>
      </c>
      <c r="DN22" s="57">
        <f t="shared" si="35"/>
        <v>0</v>
      </c>
      <c r="DO22" s="57">
        <f t="shared" si="35"/>
        <v>0</v>
      </c>
      <c r="DP22" s="57">
        <f t="shared" si="35"/>
        <v>0</v>
      </c>
      <c r="DQ22" s="57">
        <f t="shared" si="35"/>
        <v>0</v>
      </c>
      <c r="DR22" s="57">
        <f t="shared" si="35"/>
        <v>0</v>
      </c>
      <c r="DS22" s="57">
        <f t="shared" si="35"/>
        <v>0</v>
      </c>
      <c r="DT22" s="57">
        <f t="shared" si="35"/>
        <v>0</v>
      </c>
      <c r="DU22" s="57">
        <f t="shared" si="35"/>
        <v>0</v>
      </c>
      <c r="DV22" s="57">
        <f t="shared" si="35"/>
        <v>0</v>
      </c>
      <c r="DW22" s="57">
        <f t="shared" si="35"/>
        <v>0</v>
      </c>
      <c r="DX22" s="57">
        <f t="shared" si="35"/>
        <v>0</v>
      </c>
      <c r="DY22" s="57">
        <f t="shared" si="35"/>
        <v>0</v>
      </c>
      <c r="DZ22" s="57">
        <f t="shared" si="35"/>
        <v>0</v>
      </c>
      <c r="EA22" s="57">
        <f t="shared" si="35"/>
        <v>0</v>
      </c>
      <c r="EB22" s="57">
        <f t="shared" si="36"/>
        <v>0</v>
      </c>
      <c r="EC22" s="57">
        <f t="shared" si="36"/>
        <v>0</v>
      </c>
      <c r="ED22" s="57">
        <f t="shared" si="36"/>
        <v>0</v>
      </c>
      <c r="EE22" s="57">
        <f t="shared" si="36"/>
        <v>0</v>
      </c>
      <c r="EF22" s="57">
        <f t="shared" si="36"/>
        <v>0</v>
      </c>
      <c r="EG22" s="57">
        <f t="shared" si="36"/>
        <v>0</v>
      </c>
      <c r="EH22" s="57">
        <f t="shared" si="36"/>
        <v>0</v>
      </c>
      <c r="EI22" s="57">
        <f t="shared" si="36"/>
        <v>0</v>
      </c>
      <c r="EJ22" s="57">
        <f t="shared" si="36"/>
        <v>0</v>
      </c>
      <c r="EK22" s="57">
        <f t="shared" si="36"/>
        <v>0</v>
      </c>
      <c r="EL22" s="57">
        <f t="shared" si="36"/>
        <v>0</v>
      </c>
      <c r="EM22" s="57">
        <f t="shared" si="36"/>
        <v>0</v>
      </c>
      <c r="EN22" s="57">
        <f t="shared" si="36"/>
        <v>0</v>
      </c>
      <c r="EO22" s="57">
        <f t="shared" si="36"/>
        <v>0</v>
      </c>
      <c r="EP22" s="57">
        <f t="shared" si="36"/>
        <v>0</v>
      </c>
      <c r="EQ22" s="57">
        <f t="shared" si="36"/>
        <v>0</v>
      </c>
      <c r="ER22" s="57">
        <f t="shared" si="37"/>
        <v>0</v>
      </c>
      <c r="ES22" s="57"/>
      <c r="ET22" s="6"/>
      <c r="EU22" s="57">
        <f t="shared" si="38"/>
        <v>0</v>
      </c>
      <c r="EV22" s="57">
        <f t="shared" si="38"/>
        <v>0</v>
      </c>
      <c r="EW22" s="57">
        <f t="shared" si="38"/>
        <v>0</v>
      </c>
      <c r="EX22" s="57">
        <f t="shared" si="38"/>
        <v>0</v>
      </c>
      <c r="EY22" s="57">
        <f t="shared" si="38"/>
        <v>0</v>
      </c>
      <c r="EZ22" s="57">
        <f t="shared" si="38"/>
        <v>0</v>
      </c>
      <c r="FA22" s="57">
        <f t="shared" si="38"/>
        <v>0</v>
      </c>
      <c r="FB22" s="57">
        <f t="shared" si="38"/>
        <v>0</v>
      </c>
      <c r="FC22" s="57">
        <f t="shared" si="38"/>
        <v>0</v>
      </c>
      <c r="FD22" s="57">
        <f t="shared" si="38"/>
        <v>0</v>
      </c>
      <c r="FE22" s="57"/>
      <c r="FF22" s="57">
        <f t="shared" si="39"/>
        <v>0</v>
      </c>
      <c r="FG22" s="57">
        <f t="shared" si="39"/>
        <v>0</v>
      </c>
      <c r="FH22" s="57">
        <f t="shared" si="39"/>
        <v>0</v>
      </c>
      <c r="FI22" s="57">
        <f t="shared" si="39"/>
        <v>0</v>
      </c>
      <c r="FJ22" s="57">
        <f t="shared" si="39"/>
        <v>0</v>
      </c>
      <c r="FK22" s="57">
        <f t="shared" si="39"/>
        <v>0</v>
      </c>
      <c r="FL22" s="57"/>
      <c r="FM22" s="57">
        <f t="shared" si="40"/>
        <v>0</v>
      </c>
      <c r="FN22" s="57">
        <f t="shared" si="40"/>
        <v>0</v>
      </c>
      <c r="FO22" s="57">
        <f t="shared" si="40"/>
        <v>0</v>
      </c>
      <c r="FP22" s="57">
        <f t="shared" si="40"/>
        <v>0</v>
      </c>
      <c r="FQ22" s="57">
        <f t="shared" si="40"/>
        <v>0</v>
      </c>
      <c r="FR22" s="57">
        <f t="shared" si="40"/>
        <v>0</v>
      </c>
      <c r="FS22" s="57">
        <f t="shared" si="40"/>
        <v>0</v>
      </c>
      <c r="FT22" s="57">
        <f t="shared" si="40"/>
        <v>0</v>
      </c>
      <c r="FU22" s="57">
        <f t="shared" si="40"/>
        <v>0</v>
      </c>
      <c r="FV22" s="57">
        <f t="shared" si="40"/>
        <v>0</v>
      </c>
      <c r="FW22" s="57">
        <f t="shared" si="40"/>
        <v>0</v>
      </c>
      <c r="FX22" s="57">
        <f t="shared" si="40"/>
        <v>0</v>
      </c>
      <c r="FY22" s="57">
        <f t="shared" si="40"/>
        <v>0</v>
      </c>
      <c r="FZ22" s="57">
        <f t="shared" si="40"/>
        <v>0</v>
      </c>
      <c r="GA22" s="57">
        <f t="shared" si="40"/>
        <v>0</v>
      </c>
      <c r="GB22" s="57">
        <f t="shared" si="40"/>
        <v>0</v>
      </c>
      <c r="GC22" s="57">
        <f t="shared" si="41"/>
        <v>0</v>
      </c>
      <c r="GD22" s="57">
        <f t="shared" si="41"/>
        <v>0</v>
      </c>
      <c r="GE22" s="57">
        <f t="shared" si="41"/>
        <v>0</v>
      </c>
      <c r="GF22" s="57">
        <f t="shared" si="41"/>
        <v>0</v>
      </c>
      <c r="GG22" s="57">
        <f t="shared" si="41"/>
        <v>0</v>
      </c>
      <c r="GH22" s="57">
        <f t="shared" si="41"/>
        <v>0</v>
      </c>
      <c r="GI22" s="57">
        <f t="shared" si="41"/>
        <v>0</v>
      </c>
      <c r="GJ22" s="57">
        <f t="shared" si="41"/>
        <v>0</v>
      </c>
      <c r="GK22" s="57">
        <f t="shared" si="41"/>
        <v>0</v>
      </c>
      <c r="GL22" s="57">
        <f t="shared" si="41"/>
        <v>0</v>
      </c>
      <c r="GM22" s="57">
        <f t="shared" si="41"/>
        <v>0</v>
      </c>
      <c r="GN22" s="57">
        <f t="shared" si="41"/>
        <v>0</v>
      </c>
      <c r="GO22" s="57">
        <f t="shared" si="41"/>
        <v>0</v>
      </c>
      <c r="GP22" s="57">
        <f t="shared" si="41"/>
        <v>0</v>
      </c>
      <c r="GQ22" s="57">
        <f t="shared" si="41"/>
        <v>0</v>
      </c>
      <c r="GR22" s="57">
        <f t="shared" si="41"/>
        <v>0</v>
      </c>
      <c r="GS22" s="57">
        <f t="shared" si="42"/>
        <v>0</v>
      </c>
      <c r="GT22" s="57"/>
      <c r="GU22" s="6"/>
      <c r="GV22" s="57">
        <f t="shared" si="43"/>
        <v>0</v>
      </c>
      <c r="GW22" s="57">
        <f t="shared" si="43"/>
        <v>0</v>
      </c>
      <c r="GX22" s="57">
        <f t="shared" si="43"/>
        <v>0</v>
      </c>
      <c r="GY22" s="57">
        <f t="shared" si="43"/>
        <v>0</v>
      </c>
      <c r="GZ22" s="57">
        <f t="shared" si="43"/>
        <v>0</v>
      </c>
      <c r="HA22" s="57">
        <f t="shared" si="43"/>
        <v>0</v>
      </c>
      <c r="HB22" s="57">
        <f t="shared" si="43"/>
        <v>0</v>
      </c>
      <c r="HC22" s="57">
        <f t="shared" si="43"/>
        <v>0</v>
      </c>
      <c r="HD22" s="57">
        <f t="shared" si="43"/>
        <v>0</v>
      </c>
      <c r="HE22" s="57">
        <f t="shared" si="43"/>
        <v>0</v>
      </c>
      <c r="HF22" s="57"/>
      <c r="HG22" s="57">
        <f t="shared" si="44"/>
        <v>0</v>
      </c>
      <c r="HH22" s="57">
        <f t="shared" si="44"/>
        <v>0</v>
      </c>
      <c r="HI22" s="57">
        <f t="shared" si="44"/>
        <v>0</v>
      </c>
      <c r="HJ22" s="57">
        <f t="shared" si="44"/>
        <v>0</v>
      </c>
      <c r="HK22" s="57">
        <f t="shared" si="44"/>
        <v>0</v>
      </c>
      <c r="HL22" s="57">
        <f t="shared" si="44"/>
        <v>0</v>
      </c>
      <c r="HM22" s="57"/>
      <c r="HN22" s="57">
        <f t="shared" si="45"/>
        <v>0</v>
      </c>
      <c r="HO22" s="57">
        <f t="shared" si="45"/>
        <v>0</v>
      </c>
      <c r="HP22" s="57">
        <f t="shared" si="45"/>
        <v>0</v>
      </c>
      <c r="HQ22" s="57">
        <f t="shared" si="45"/>
        <v>0</v>
      </c>
      <c r="HR22" s="57">
        <f t="shared" si="45"/>
        <v>0</v>
      </c>
      <c r="HS22" s="57">
        <f t="shared" si="45"/>
        <v>0</v>
      </c>
      <c r="HT22" s="57">
        <f t="shared" si="45"/>
        <v>0</v>
      </c>
      <c r="HU22" s="57">
        <f t="shared" si="45"/>
        <v>0</v>
      </c>
      <c r="HV22" s="57">
        <f t="shared" si="45"/>
        <v>0</v>
      </c>
      <c r="HW22" s="57">
        <f t="shared" si="45"/>
        <v>0</v>
      </c>
      <c r="HX22" s="57">
        <f t="shared" si="45"/>
        <v>0</v>
      </c>
      <c r="HY22" s="57">
        <f t="shared" si="45"/>
        <v>0</v>
      </c>
      <c r="HZ22" s="57">
        <f t="shared" si="45"/>
        <v>0</v>
      </c>
      <c r="IA22" s="57">
        <f t="shared" si="45"/>
        <v>0</v>
      </c>
      <c r="IB22" s="57">
        <f t="shared" si="45"/>
        <v>0</v>
      </c>
      <c r="IC22" s="57">
        <f t="shared" si="45"/>
        <v>0</v>
      </c>
      <c r="ID22" s="57">
        <f t="shared" si="46"/>
        <v>0</v>
      </c>
      <c r="IE22" s="57">
        <f t="shared" si="46"/>
        <v>0</v>
      </c>
      <c r="IF22" s="57">
        <f t="shared" si="46"/>
        <v>0</v>
      </c>
      <c r="IG22" s="57">
        <f t="shared" si="46"/>
        <v>0</v>
      </c>
      <c r="IH22" s="57">
        <f t="shared" si="46"/>
        <v>0</v>
      </c>
      <c r="II22" s="57">
        <f t="shared" si="46"/>
        <v>0</v>
      </c>
      <c r="IJ22" s="57">
        <f t="shared" si="46"/>
        <v>0</v>
      </c>
      <c r="IK22" s="57">
        <f t="shared" si="46"/>
        <v>0</v>
      </c>
      <c r="IL22" s="57">
        <f t="shared" si="46"/>
        <v>0</v>
      </c>
      <c r="IM22" s="57">
        <f t="shared" si="46"/>
        <v>0</v>
      </c>
      <c r="IN22" s="57">
        <f t="shared" si="46"/>
        <v>0</v>
      </c>
      <c r="IO22" s="57">
        <f t="shared" si="46"/>
        <v>0</v>
      </c>
      <c r="IP22" s="57">
        <f t="shared" si="46"/>
        <v>0</v>
      </c>
      <c r="IQ22" s="57">
        <f t="shared" si="46"/>
        <v>0</v>
      </c>
      <c r="IR22" s="57">
        <f t="shared" si="46"/>
        <v>0</v>
      </c>
      <c r="IS22" s="57">
        <f t="shared" si="47"/>
        <v>0</v>
      </c>
      <c r="IT22" s="57">
        <f t="shared" si="47"/>
        <v>0</v>
      </c>
    </row>
    <row r="23" spans="1:255" s="7" customFormat="1" ht="11.25">
      <c r="A23" s="5"/>
      <c r="B23" s="42"/>
      <c r="C23" s="43"/>
      <c r="D23" s="44"/>
      <c r="E23" s="45"/>
      <c r="F23" s="45"/>
      <c r="G23" s="46"/>
      <c r="H23" s="46"/>
      <c r="I23" s="47"/>
      <c r="J23" s="47"/>
      <c r="K23" s="47"/>
      <c r="L23" s="47"/>
      <c r="M23" s="47"/>
      <c r="N23" s="47"/>
      <c r="O23" s="47"/>
      <c r="P23" s="47"/>
      <c r="Q23" s="48">
        <f t="shared" si="52"/>
        <v>0</v>
      </c>
      <c r="R23" s="49">
        <f t="shared" si="5"/>
        <v>0</v>
      </c>
      <c r="S23" s="48"/>
      <c r="T23" s="50" t="str">
        <f t="shared" si="6"/>
        <v>A PAGAR</v>
      </c>
      <c r="U23" s="50"/>
      <c r="V23" s="50"/>
      <c r="W23" s="51">
        <f t="shared" si="7"/>
        <v>0</v>
      </c>
      <c r="X23" s="52">
        <f t="shared" si="7"/>
        <v>0</v>
      </c>
      <c r="Y23" s="53">
        <f t="shared" si="8"/>
        <v>0</v>
      </c>
      <c r="Z23" s="54" t="e">
        <f t="shared" si="9"/>
        <v>#N/A</v>
      </c>
      <c r="AA23" s="53">
        <f t="shared" si="10"/>
        <v>0</v>
      </c>
      <c r="AB23" s="53"/>
      <c r="AC23" s="53"/>
      <c r="AD23" s="53">
        <f t="shared" si="11"/>
        <v>0</v>
      </c>
      <c r="AE23" s="53">
        <f t="shared" si="11"/>
        <v>0</v>
      </c>
      <c r="AF23" s="53">
        <f t="shared" si="11"/>
        <v>0</v>
      </c>
      <c r="AG23" s="53">
        <f t="shared" si="11"/>
        <v>0</v>
      </c>
      <c r="AH23" s="53">
        <f t="shared" si="53"/>
        <v>0</v>
      </c>
      <c r="AI23" s="11">
        <f t="shared" si="13"/>
        <v>0</v>
      </c>
      <c r="AJ23" s="11"/>
      <c r="AK23" s="51">
        <f t="shared" si="14"/>
        <v>0</v>
      </c>
      <c r="AL23" s="55" t="str">
        <f t="shared" si="15"/>
        <v xml:space="preserve"> </v>
      </c>
      <c r="AM23" s="53">
        <f t="shared" si="16"/>
        <v>0</v>
      </c>
      <c r="AN23" s="53">
        <f t="shared" si="16"/>
        <v>0</v>
      </c>
      <c r="AO23" s="53">
        <f t="shared" si="17"/>
        <v>0</v>
      </c>
      <c r="AP23" s="54" t="e">
        <f t="shared" si="18"/>
        <v>#N/A</v>
      </c>
      <c r="AQ23" s="53" t="s">
        <v>97</v>
      </c>
      <c r="AR23" s="6"/>
      <c r="AS23" s="56">
        <f t="shared" si="19"/>
        <v>0</v>
      </c>
      <c r="AT23" s="56">
        <f t="shared" si="20"/>
        <v>0</v>
      </c>
      <c r="AU23" s="56">
        <f t="shared" si="21"/>
        <v>0</v>
      </c>
      <c r="AV23" s="56">
        <f t="shared" si="22"/>
        <v>0</v>
      </c>
      <c r="AW23" s="56">
        <f t="shared" si="23"/>
        <v>0</v>
      </c>
      <c r="AX23" s="56">
        <f t="shared" si="24"/>
        <v>0</v>
      </c>
      <c r="AY23" s="56">
        <f t="shared" si="25"/>
        <v>0</v>
      </c>
      <c r="AZ23" s="56">
        <f t="shared" si="26"/>
        <v>0</v>
      </c>
      <c r="BA23" s="56">
        <f t="shared" si="27"/>
        <v>0</v>
      </c>
      <c r="BB23" s="56">
        <f t="shared" si="28"/>
        <v>0</v>
      </c>
      <c r="BC23" s="6"/>
      <c r="BD23" s="56">
        <f t="shared" si="29"/>
        <v>0</v>
      </c>
      <c r="BE23" s="56">
        <f t="shared" si="29"/>
        <v>0</v>
      </c>
      <c r="BF23" s="56">
        <f t="shared" si="29"/>
        <v>0</v>
      </c>
      <c r="BG23" s="56">
        <f t="shared" si="29"/>
        <v>0</v>
      </c>
      <c r="BH23" s="56">
        <f t="shared" si="29"/>
        <v>0</v>
      </c>
      <c r="BI23" s="56">
        <f t="shared" si="29"/>
        <v>0</v>
      </c>
      <c r="BJ23" s="6"/>
      <c r="BK23" s="56">
        <f t="shared" si="30"/>
        <v>0</v>
      </c>
      <c r="BL23" s="56">
        <f t="shared" si="30"/>
        <v>0</v>
      </c>
      <c r="BM23" s="56">
        <f t="shared" si="30"/>
        <v>0</v>
      </c>
      <c r="BN23" s="56">
        <f t="shared" si="30"/>
        <v>0</v>
      </c>
      <c r="BO23" s="56">
        <f t="shared" si="30"/>
        <v>0</v>
      </c>
      <c r="BP23" s="56">
        <f t="shared" si="30"/>
        <v>0</v>
      </c>
      <c r="BQ23" s="56">
        <f t="shared" si="30"/>
        <v>0</v>
      </c>
      <c r="BR23" s="56">
        <f t="shared" si="30"/>
        <v>0</v>
      </c>
      <c r="BS23" s="56">
        <f t="shared" si="30"/>
        <v>0</v>
      </c>
      <c r="BT23" s="56">
        <f t="shared" si="30"/>
        <v>0</v>
      </c>
      <c r="BU23" s="56">
        <f t="shared" si="30"/>
        <v>0</v>
      </c>
      <c r="BV23" s="56">
        <f t="shared" si="30"/>
        <v>0</v>
      </c>
      <c r="BW23" s="56">
        <f t="shared" si="30"/>
        <v>0</v>
      </c>
      <c r="BX23" s="56">
        <f t="shared" si="30"/>
        <v>0</v>
      </c>
      <c r="BY23" s="56">
        <f t="shared" si="30"/>
        <v>0</v>
      </c>
      <c r="BZ23" s="56">
        <f t="shared" si="30"/>
        <v>0</v>
      </c>
      <c r="CA23" s="56">
        <f t="shared" si="31"/>
        <v>0</v>
      </c>
      <c r="CB23" s="56">
        <f t="shared" si="31"/>
        <v>0</v>
      </c>
      <c r="CC23" s="56">
        <f t="shared" si="31"/>
        <v>0</v>
      </c>
      <c r="CD23" s="56">
        <f t="shared" si="31"/>
        <v>0</v>
      </c>
      <c r="CE23" s="56">
        <f t="shared" si="31"/>
        <v>0</v>
      </c>
      <c r="CF23" s="56">
        <f t="shared" si="31"/>
        <v>0</v>
      </c>
      <c r="CG23" s="56">
        <f t="shared" si="31"/>
        <v>0</v>
      </c>
      <c r="CH23" s="56">
        <f t="shared" si="31"/>
        <v>0</v>
      </c>
      <c r="CI23" s="56">
        <f t="shared" si="31"/>
        <v>0</v>
      </c>
      <c r="CJ23" s="56">
        <f t="shared" si="31"/>
        <v>0</v>
      </c>
      <c r="CK23" s="56">
        <f t="shared" si="31"/>
        <v>0</v>
      </c>
      <c r="CL23" s="56">
        <f t="shared" si="31"/>
        <v>0</v>
      </c>
      <c r="CM23" s="56">
        <f t="shared" si="31"/>
        <v>0</v>
      </c>
      <c r="CN23" s="56">
        <f t="shared" si="31"/>
        <v>0</v>
      </c>
      <c r="CO23" s="56">
        <f t="shared" si="31"/>
        <v>0</v>
      </c>
      <c r="CP23" s="56">
        <f t="shared" si="31"/>
        <v>0</v>
      </c>
      <c r="CQ23" s="56">
        <f t="shared" si="32"/>
        <v>0</v>
      </c>
      <c r="CR23" s="6"/>
      <c r="CS23" s="6"/>
      <c r="CT23" s="57">
        <f t="shared" si="33"/>
        <v>0</v>
      </c>
      <c r="CU23" s="57">
        <f t="shared" si="33"/>
        <v>0</v>
      </c>
      <c r="CV23" s="57">
        <f t="shared" si="33"/>
        <v>0</v>
      </c>
      <c r="CW23" s="57">
        <f t="shared" si="33"/>
        <v>0</v>
      </c>
      <c r="CX23" s="57">
        <f t="shared" si="33"/>
        <v>0</v>
      </c>
      <c r="CY23" s="57">
        <f t="shared" si="33"/>
        <v>0</v>
      </c>
      <c r="CZ23" s="57">
        <f t="shared" si="33"/>
        <v>0</v>
      </c>
      <c r="DA23" s="57">
        <f t="shared" si="33"/>
        <v>0</v>
      </c>
      <c r="DB23" s="57">
        <f t="shared" si="33"/>
        <v>0</v>
      </c>
      <c r="DC23" s="57">
        <f t="shared" si="33"/>
        <v>0</v>
      </c>
      <c r="DD23" s="57"/>
      <c r="DE23" s="57">
        <f t="shared" si="34"/>
        <v>0</v>
      </c>
      <c r="DF23" s="57">
        <f t="shared" si="34"/>
        <v>0</v>
      </c>
      <c r="DG23" s="57">
        <f t="shared" si="34"/>
        <v>0</v>
      </c>
      <c r="DH23" s="57">
        <f t="shared" si="34"/>
        <v>0</v>
      </c>
      <c r="DI23" s="57">
        <f t="shared" si="34"/>
        <v>0</v>
      </c>
      <c r="DJ23" s="57">
        <f t="shared" si="34"/>
        <v>0</v>
      </c>
      <c r="DK23" s="57"/>
      <c r="DL23" s="57">
        <f t="shared" si="35"/>
        <v>0</v>
      </c>
      <c r="DM23" s="57">
        <f t="shared" si="35"/>
        <v>0</v>
      </c>
      <c r="DN23" s="57">
        <f t="shared" si="35"/>
        <v>0</v>
      </c>
      <c r="DO23" s="57">
        <f t="shared" si="35"/>
        <v>0</v>
      </c>
      <c r="DP23" s="57">
        <f t="shared" si="35"/>
        <v>0</v>
      </c>
      <c r="DQ23" s="57">
        <f t="shared" si="35"/>
        <v>0</v>
      </c>
      <c r="DR23" s="57">
        <f t="shared" si="35"/>
        <v>0</v>
      </c>
      <c r="DS23" s="57">
        <f t="shared" si="35"/>
        <v>0</v>
      </c>
      <c r="DT23" s="57">
        <f t="shared" si="35"/>
        <v>0</v>
      </c>
      <c r="DU23" s="57">
        <f t="shared" si="35"/>
        <v>0</v>
      </c>
      <c r="DV23" s="57">
        <f t="shared" si="35"/>
        <v>0</v>
      </c>
      <c r="DW23" s="57">
        <f t="shared" si="35"/>
        <v>0</v>
      </c>
      <c r="DX23" s="57">
        <f t="shared" si="35"/>
        <v>0</v>
      </c>
      <c r="DY23" s="57">
        <f t="shared" si="35"/>
        <v>0</v>
      </c>
      <c r="DZ23" s="57">
        <f t="shared" si="35"/>
        <v>0</v>
      </c>
      <c r="EA23" s="57">
        <f t="shared" si="35"/>
        <v>0</v>
      </c>
      <c r="EB23" s="57">
        <f t="shared" si="36"/>
        <v>0</v>
      </c>
      <c r="EC23" s="57">
        <f t="shared" si="36"/>
        <v>0</v>
      </c>
      <c r="ED23" s="57">
        <f t="shared" si="36"/>
        <v>0</v>
      </c>
      <c r="EE23" s="57">
        <f t="shared" si="36"/>
        <v>0</v>
      </c>
      <c r="EF23" s="57">
        <f t="shared" si="36"/>
        <v>0</v>
      </c>
      <c r="EG23" s="57">
        <f t="shared" si="36"/>
        <v>0</v>
      </c>
      <c r="EH23" s="57">
        <f t="shared" si="36"/>
        <v>0</v>
      </c>
      <c r="EI23" s="57">
        <f t="shared" si="36"/>
        <v>0</v>
      </c>
      <c r="EJ23" s="57">
        <f t="shared" si="36"/>
        <v>0</v>
      </c>
      <c r="EK23" s="57">
        <f t="shared" si="36"/>
        <v>0</v>
      </c>
      <c r="EL23" s="57">
        <f t="shared" si="36"/>
        <v>0</v>
      </c>
      <c r="EM23" s="57">
        <f t="shared" si="36"/>
        <v>0</v>
      </c>
      <c r="EN23" s="57">
        <f t="shared" si="36"/>
        <v>0</v>
      </c>
      <c r="EO23" s="57">
        <f t="shared" si="36"/>
        <v>0</v>
      </c>
      <c r="EP23" s="57">
        <f t="shared" si="36"/>
        <v>0</v>
      </c>
      <c r="EQ23" s="57">
        <f t="shared" si="36"/>
        <v>0</v>
      </c>
      <c r="ER23" s="57">
        <f t="shared" si="37"/>
        <v>0</v>
      </c>
      <c r="ES23" s="57"/>
      <c r="ET23" s="6"/>
      <c r="EU23" s="57">
        <f t="shared" si="38"/>
        <v>0</v>
      </c>
      <c r="EV23" s="57">
        <f t="shared" si="38"/>
        <v>0</v>
      </c>
      <c r="EW23" s="57">
        <f t="shared" si="38"/>
        <v>0</v>
      </c>
      <c r="EX23" s="57">
        <f t="shared" si="38"/>
        <v>0</v>
      </c>
      <c r="EY23" s="57">
        <f t="shared" si="38"/>
        <v>0</v>
      </c>
      <c r="EZ23" s="57">
        <f t="shared" si="38"/>
        <v>0</v>
      </c>
      <c r="FA23" s="57">
        <f t="shared" si="38"/>
        <v>0</v>
      </c>
      <c r="FB23" s="57">
        <f t="shared" si="38"/>
        <v>0</v>
      </c>
      <c r="FC23" s="57">
        <f t="shared" si="38"/>
        <v>0</v>
      </c>
      <c r="FD23" s="57">
        <f t="shared" si="38"/>
        <v>0</v>
      </c>
      <c r="FE23" s="57"/>
      <c r="FF23" s="57">
        <f t="shared" si="39"/>
        <v>0</v>
      </c>
      <c r="FG23" s="57">
        <f t="shared" si="39"/>
        <v>0</v>
      </c>
      <c r="FH23" s="57">
        <f t="shared" si="39"/>
        <v>0</v>
      </c>
      <c r="FI23" s="57">
        <f t="shared" si="39"/>
        <v>0</v>
      </c>
      <c r="FJ23" s="57">
        <f t="shared" si="39"/>
        <v>0</v>
      </c>
      <c r="FK23" s="57">
        <f t="shared" si="39"/>
        <v>0</v>
      </c>
      <c r="FL23" s="57"/>
      <c r="FM23" s="57">
        <f t="shared" si="40"/>
        <v>0</v>
      </c>
      <c r="FN23" s="57">
        <f t="shared" si="40"/>
        <v>0</v>
      </c>
      <c r="FO23" s="57">
        <f t="shared" si="40"/>
        <v>0</v>
      </c>
      <c r="FP23" s="57">
        <f t="shared" si="40"/>
        <v>0</v>
      </c>
      <c r="FQ23" s="57">
        <f t="shared" si="40"/>
        <v>0</v>
      </c>
      <c r="FR23" s="57">
        <f t="shared" si="40"/>
        <v>0</v>
      </c>
      <c r="FS23" s="57">
        <f t="shared" si="40"/>
        <v>0</v>
      </c>
      <c r="FT23" s="57">
        <f t="shared" si="40"/>
        <v>0</v>
      </c>
      <c r="FU23" s="57">
        <f t="shared" si="40"/>
        <v>0</v>
      </c>
      <c r="FV23" s="57">
        <f t="shared" si="40"/>
        <v>0</v>
      </c>
      <c r="FW23" s="57">
        <f t="shared" si="40"/>
        <v>0</v>
      </c>
      <c r="FX23" s="57">
        <f t="shared" si="40"/>
        <v>0</v>
      </c>
      <c r="FY23" s="57">
        <f t="shared" si="40"/>
        <v>0</v>
      </c>
      <c r="FZ23" s="57">
        <f t="shared" si="40"/>
        <v>0</v>
      </c>
      <c r="GA23" s="57">
        <f t="shared" si="40"/>
        <v>0</v>
      </c>
      <c r="GB23" s="57">
        <f t="shared" si="40"/>
        <v>0</v>
      </c>
      <c r="GC23" s="57">
        <f t="shared" si="41"/>
        <v>0</v>
      </c>
      <c r="GD23" s="57">
        <f t="shared" si="41"/>
        <v>0</v>
      </c>
      <c r="GE23" s="57">
        <f t="shared" si="41"/>
        <v>0</v>
      </c>
      <c r="GF23" s="57">
        <f t="shared" si="41"/>
        <v>0</v>
      </c>
      <c r="GG23" s="57">
        <f t="shared" si="41"/>
        <v>0</v>
      </c>
      <c r="GH23" s="57">
        <f t="shared" si="41"/>
        <v>0</v>
      </c>
      <c r="GI23" s="57">
        <f t="shared" si="41"/>
        <v>0</v>
      </c>
      <c r="GJ23" s="57">
        <f t="shared" si="41"/>
        <v>0</v>
      </c>
      <c r="GK23" s="57">
        <f t="shared" si="41"/>
        <v>0</v>
      </c>
      <c r="GL23" s="57">
        <f t="shared" si="41"/>
        <v>0</v>
      </c>
      <c r="GM23" s="57">
        <f t="shared" si="41"/>
        <v>0</v>
      </c>
      <c r="GN23" s="57">
        <f t="shared" si="41"/>
        <v>0</v>
      </c>
      <c r="GO23" s="57">
        <f t="shared" si="41"/>
        <v>0</v>
      </c>
      <c r="GP23" s="57">
        <f t="shared" si="41"/>
        <v>0</v>
      </c>
      <c r="GQ23" s="57">
        <f t="shared" si="41"/>
        <v>0</v>
      </c>
      <c r="GR23" s="57">
        <f t="shared" si="41"/>
        <v>0</v>
      </c>
      <c r="GS23" s="57">
        <f t="shared" si="42"/>
        <v>0</v>
      </c>
      <c r="GT23" s="57"/>
      <c r="GU23" s="6"/>
      <c r="GV23" s="57">
        <f t="shared" si="43"/>
        <v>0</v>
      </c>
      <c r="GW23" s="57">
        <f t="shared" si="43"/>
        <v>0</v>
      </c>
      <c r="GX23" s="57">
        <f t="shared" si="43"/>
        <v>0</v>
      </c>
      <c r="GY23" s="57">
        <f t="shared" si="43"/>
        <v>0</v>
      </c>
      <c r="GZ23" s="57">
        <f t="shared" si="43"/>
        <v>0</v>
      </c>
      <c r="HA23" s="57">
        <f t="shared" si="43"/>
        <v>0</v>
      </c>
      <c r="HB23" s="57">
        <f t="shared" si="43"/>
        <v>0</v>
      </c>
      <c r="HC23" s="57">
        <f t="shared" si="43"/>
        <v>0</v>
      </c>
      <c r="HD23" s="57">
        <f t="shared" si="43"/>
        <v>0</v>
      </c>
      <c r="HE23" s="57">
        <f t="shared" si="43"/>
        <v>0</v>
      </c>
      <c r="HF23" s="57"/>
      <c r="HG23" s="57">
        <f t="shared" si="44"/>
        <v>0</v>
      </c>
      <c r="HH23" s="57">
        <f t="shared" si="44"/>
        <v>0</v>
      </c>
      <c r="HI23" s="57">
        <f t="shared" si="44"/>
        <v>0</v>
      </c>
      <c r="HJ23" s="57">
        <f t="shared" si="44"/>
        <v>0</v>
      </c>
      <c r="HK23" s="57">
        <f t="shared" si="44"/>
        <v>0</v>
      </c>
      <c r="HL23" s="57">
        <f t="shared" si="44"/>
        <v>0</v>
      </c>
      <c r="HM23" s="57"/>
      <c r="HN23" s="57">
        <f t="shared" si="45"/>
        <v>0</v>
      </c>
      <c r="HO23" s="57">
        <f t="shared" si="45"/>
        <v>0</v>
      </c>
      <c r="HP23" s="57">
        <f t="shared" si="45"/>
        <v>0</v>
      </c>
      <c r="HQ23" s="57">
        <f t="shared" si="45"/>
        <v>0</v>
      </c>
      <c r="HR23" s="57">
        <f t="shared" si="45"/>
        <v>0</v>
      </c>
      <c r="HS23" s="57">
        <f t="shared" si="45"/>
        <v>0</v>
      </c>
      <c r="HT23" s="57">
        <f t="shared" si="45"/>
        <v>0</v>
      </c>
      <c r="HU23" s="57">
        <f t="shared" si="45"/>
        <v>0</v>
      </c>
      <c r="HV23" s="57">
        <f t="shared" si="45"/>
        <v>0</v>
      </c>
      <c r="HW23" s="57">
        <f t="shared" si="45"/>
        <v>0</v>
      </c>
      <c r="HX23" s="57">
        <f t="shared" si="45"/>
        <v>0</v>
      </c>
      <c r="HY23" s="57">
        <f t="shared" si="45"/>
        <v>0</v>
      </c>
      <c r="HZ23" s="57">
        <f t="shared" si="45"/>
        <v>0</v>
      </c>
      <c r="IA23" s="57">
        <f t="shared" si="45"/>
        <v>0</v>
      </c>
      <c r="IB23" s="57">
        <f t="shared" si="45"/>
        <v>0</v>
      </c>
      <c r="IC23" s="57">
        <f t="shared" si="45"/>
        <v>0</v>
      </c>
      <c r="ID23" s="57">
        <f t="shared" si="46"/>
        <v>0</v>
      </c>
      <c r="IE23" s="57">
        <f t="shared" si="46"/>
        <v>0</v>
      </c>
      <c r="IF23" s="57">
        <f t="shared" si="46"/>
        <v>0</v>
      </c>
      <c r="IG23" s="57">
        <f t="shared" si="46"/>
        <v>0</v>
      </c>
      <c r="IH23" s="57">
        <f t="shared" si="46"/>
        <v>0</v>
      </c>
      <c r="II23" s="57">
        <f t="shared" si="46"/>
        <v>0</v>
      </c>
      <c r="IJ23" s="57">
        <f t="shared" si="46"/>
        <v>0</v>
      </c>
      <c r="IK23" s="57">
        <f t="shared" si="46"/>
        <v>0</v>
      </c>
      <c r="IL23" s="57">
        <f t="shared" si="46"/>
        <v>0</v>
      </c>
      <c r="IM23" s="57">
        <f t="shared" si="46"/>
        <v>0</v>
      </c>
      <c r="IN23" s="57">
        <f t="shared" si="46"/>
        <v>0</v>
      </c>
      <c r="IO23" s="57">
        <f t="shared" si="46"/>
        <v>0</v>
      </c>
      <c r="IP23" s="57">
        <f t="shared" si="46"/>
        <v>0</v>
      </c>
      <c r="IQ23" s="57">
        <f t="shared" si="46"/>
        <v>0</v>
      </c>
      <c r="IR23" s="57">
        <f t="shared" si="46"/>
        <v>0</v>
      </c>
      <c r="IS23" s="57">
        <f t="shared" si="47"/>
        <v>0</v>
      </c>
      <c r="IT23" s="57">
        <f t="shared" si="47"/>
        <v>0</v>
      </c>
    </row>
    <row r="24" spans="1:255" s="7" customFormat="1" ht="11.25">
      <c r="A24" s="5"/>
      <c r="B24" s="42"/>
      <c r="C24" s="43"/>
      <c r="D24" s="44"/>
      <c r="E24" s="45"/>
      <c r="F24" s="45"/>
      <c r="G24" s="46"/>
      <c r="H24" s="46"/>
      <c r="I24" s="47"/>
      <c r="J24" s="47"/>
      <c r="K24" s="47"/>
      <c r="L24" s="47"/>
      <c r="M24" s="47"/>
      <c r="N24" s="47"/>
      <c r="O24" s="47"/>
      <c r="P24" s="47"/>
      <c r="Q24" s="48"/>
      <c r="R24" s="49"/>
      <c r="S24" s="48"/>
      <c r="T24" s="50" t="str">
        <f t="shared" si="6"/>
        <v>A PAGAR</v>
      </c>
      <c r="U24" s="50"/>
      <c r="V24" s="50"/>
      <c r="W24" s="51">
        <f t="shared" si="7"/>
        <v>0</v>
      </c>
      <c r="X24" s="52">
        <f t="shared" si="7"/>
        <v>0</v>
      </c>
      <c r="Y24" s="53">
        <f t="shared" si="8"/>
        <v>0</v>
      </c>
      <c r="Z24" s="54" t="e">
        <f t="shared" ref="Z24" si="54">VLOOKUP(A24,COD,4,0)</f>
        <v>#N/A</v>
      </c>
      <c r="AA24" s="53">
        <f t="shared" si="10"/>
        <v>0</v>
      </c>
      <c r="AB24" s="53"/>
      <c r="AC24" s="53"/>
      <c r="AD24" s="53">
        <f t="shared" si="11"/>
        <v>0</v>
      </c>
      <c r="AE24" s="53">
        <f t="shared" si="11"/>
        <v>0</v>
      </c>
      <c r="AF24" s="53">
        <f t="shared" si="11"/>
        <v>0</v>
      </c>
      <c r="AG24" s="53">
        <f t="shared" si="11"/>
        <v>0</v>
      </c>
      <c r="AH24" s="53">
        <f t="shared" ref="AH24" si="55">AA24-SUM(AB24:AG24)</f>
        <v>0</v>
      </c>
      <c r="AI24" s="11">
        <f t="shared" si="13"/>
        <v>0</v>
      </c>
      <c r="AJ24" s="11"/>
      <c r="AK24" s="51">
        <f t="shared" si="14"/>
        <v>0</v>
      </c>
      <c r="AL24" s="55" t="str">
        <f t="shared" si="15"/>
        <v xml:space="preserve"> </v>
      </c>
      <c r="AM24" s="53">
        <f t="shared" si="16"/>
        <v>0</v>
      </c>
      <c r="AN24" s="53">
        <f t="shared" si="16"/>
        <v>0</v>
      </c>
      <c r="AO24" s="53">
        <f t="shared" si="17"/>
        <v>0</v>
      </c>
      <c r="AP24" s="54" t="e">
        <f t="shared" si="18"/>
        <v>#N/A</v>
      </c>
      <c r="AQ24" s="53" t="s">
        <v>97</v>
      </c>
      <c r="AR24" s="6"/>
      <c r="AS24" s="56">
        <f t="shared" si="19"/>
        <v>0</v>
      </c>
      <c r="AT24" s="56">
        <f t="shared" si="20"/>
        <v>0</v>
      </c>
      <c r="AU24" s="56">
        <f t="shared" si="21"/>
        <v>0</v>
      </c>
      <c r="AV24" s="56">
        <f t="shared" si="22"/>
        <v>0</v>
      </c>
      <c r="AW24" s="56">
        <f t="shared" si="23"/>
        <v>0</v>
      </c>
      <c r="AX24" s="56">
        <f t="shared" si="24"/>
        <v>0</v>
      </c>
      <c r="AY24" s="56">
        <f t="shared" si="25"/>
        <v>0</v>
      </c>
      <c r="AZ24" s="56">
        <f t="shared" si="26"/>
        <v>0</v>
      </c>
      <c r="BA24" s="56">
        <f t="shared" si="27"/>
        <v>0</v>
      </c>
      <c r="BB24" s="56">
        <f t="shared" si="28"/>
        <v>0</v>
      </c>
      <c r="BC24" s="6"/>
      <c r="BD24" s="56">
        <f t="shared" si="29"/>
        <v>0</v>
      </c>
      <c r="BE24" s="56">
        <f t="shared" si="29"/>
        <v>0</v>
      </c>
      <c r="BF24" s="56">
        <f t="shared" si="29"/>
        <v>0</v>
      </c>
      <c r="BG24" s="56">
        <f t="shared" si="29"/>
        <v>0</v>
      </c>
      <c r="BH24" s="56">
        <f t="shared" si="29"/>
        <v>0</v>
      </c>
      <c r="BI24" s="56">
        <f t="shared" si="29"/>
        <v>0</v>
      </c>
      <c r="BJ24" s="6"/>
      <c r="BK24" s="56">
        <f t="shared" si="30"/>
        <v>0</v>
      </c>
      <c r="BL24" s="56">
        <f t="shared" si="30"/>
        <v>0</v>
      </c>
      <c r="BM24" s="56">
        <f t="shared" si="30"/>
        <v>0</v>
      </c>
      <c r="BN24" s="56">
        <f t="shared" si="30"/>
        <v>0</v>
      </c>
      <c r="BO24" s="56">
        <f t="shared" si="30"/>
        <v>0</v>
      </c>
      <c r="BP24" s="56">
        <f t="shared" si="30"/>
        <v>0</v>
      </c>
      <c r="BQ24" s="56">
        <f t="shared" si="30"/>
        <v>0</v>
      </c>
      <c r="BR24" s="56">
        <f t="shared" si="30"/>
        <v>0</v>
      </c>
      <c r="BS24" s="56">
        <f t="shared" si="30"/>
        <v>0</v>
      </c>
      <c r="BT24" s="56">
        <f t="shared" si="30"/>
        <v>0</v>
      </c>
      <c r="BU24" s="56">
        <f t="shared" si="30"/>
        <v>0</v>
      </c>
      <c r="BV24" s="56">
        <f t="shared" si="30"/>
        <v>0</v>
      </c>
      <c r="BW24" s="56">
        <f t="shared" si="30"/>
        <v>0</v>
      </c>
      <c r="BX24" s="56">
        <f t="shared" si="30"/>
        <v>0</v>
      </c>
      <c r="BY24" s="56">
        <f t="shared" si="30"/>
        <v>0</v>
      </c>
      <c r="BZ24" s="56">
        <f t="shared" si="30"/>
        <v>0</v>
      </c>
      <c r="CA24" s="56">
        <f t="shared" si="31"/>
        <v>0</v>
      </c>
      <c r="CB24" s="56">
        <f t="shared" si="31"/>
        <v>0</v>
      </c>
      <c r="CC24" s="56">
        <f t="shared" si="31"/>
        <v>0</v>
      </c>
      <c r="CD24" s="56">
        <f t="shared" si="31"/>
        <v>0</v>
      </c>
      <c r="CE24" s="56">
        <f t="shared" si="31"/>
        <v>0</v>
      </c>
      <c r="CF24" s="56">
        <f t="shared" si="31"/>
        <v>0</v>
      </c>
      <c r="CG24" s="56">
        <f t="shared" si="31"/>
        <v>0</v>
      </c>
      <c r="CH24" s="56">
        <f t="shared" si="31"/>
        <v>0</v>
      </c>
      <c r="CI24" s="56">
        <f t="shared" si="31"/>
        <v>0</v>
      </c>
      <c r="CJ24" s="56">
        <f t="shared" si="31"/>
        <v>0</v>
      </c>
      <c r="CK24" s="56">
        <f t="shared" si="31"/>
        <v>0</v>
      </c>
      <c r="CL24" s="56">
        <f t="shared" si="31"/>
        <v>0</v>
      </c>
      <c r="CM24" s="56">
        <f t="shared" si="31"/>
        <v>0</v>
      </c>
      <c r="CN24" s="56">
        <f t="shared" si="31"/>
        <v>0</v>
      </c>
      <c r="CO24" s="56">
        <f t="shared" si="31"/>
        <v>0</v>
      </c>
      <c r="CP24" s="56">
        <f t="shared" si="31"/>
        <v>0</v>
      </c>
      <c r="CQ24" s="56">
        <f t="shared" si="32"/>
        <v>0</v>
      </c>
      <c r="CR24" s="6"/>
      <c r="CS24" s="6"/>
      <c r="CT24" s="57">
        <f t="shared" si="33"/>
        <v>0</v>
      </c>
      <c r="CU24" s="57">
        <f t="shared" si="33"/>
        <v>0</v>
      </c>
      <c r="CV24" s="57">
        <f t="shared" si="33"/>
        <v>0</v>
      </c>
      <c r="CW24" s="57">
        <f t="shared" si="33"/>
        <v>0</v>
      </c>
      <c r="CX24" s="57">
        <f t="shared" si="33"/>
        <v>0</v>
      </c>
      <c r="CY24" s="57">
        <f t="shared" si="33"/>
        <v>0</v>
      </c>
      <c r="CZ24" s="57">
        <f t="shared" si="33"/>
        <v>0</v>
      </c>
      <c r="DA24" s="57">
        <f t="shared" si="33"/>
        <v>0</v>
      </c>
      <c r="DB24" s="57">
        <f t="shared" si="33"/>
        <v>0</v>
      </c>
      <c r="DC24" s="57">
        <f t="shared" si="33"/>
        <v>0</v>
      </c>
      <c r="DD24" s="57"/>
      <c r="DE24" s="57">
        <f t="shared" si="34"/>
        <v>0</v>
      </c>
      <c r="DF24" s="57">
        <f t="shared" si="34"/>
        <v>0</v>
      </c>
      <c r="DG24" s="57">
        <f t="shared" si="34"/>
        <v>0</v>
      </c>
      <c r="DH24" s="57">
        <f t="shared" si="34"/>
        <v>0</v>
      </c>
      <c r="DI24" s="57">
        <f t="shared" si="34"/>
        <v>0</v>
      </c>
      <c r="DJ24" s="57">
        <f t="shared" si="34"/>
        <v>0</v>
      </c>
      <c r="DK24" s="57"/>
      <c r="DL24" s="57">
        <f t="shared" si="35"/>
        <v>0</v>
      </c>
      <c r="DM24" s="57">
        <f t="shared" si="35"/>
        <v>0</v>
      </c>
      <c r="DN24" s="57">
        <f t="shared" si="35"/>
        <v>0</v>
      </c>
      <c r="DO24" s="57">
        <f t="shared" si="35"/>
        <v>0</v>
      </c>
      <c r="DP24" s="57">
        <f t="shared" si="35"/>
        <v>0</v>
      </c>
      <c r="DQ24" s="57">
        <f t="shared" si="35"/>
        <v>0</v>
      </c>
      <c r="DR24" s="57">
        <f t="shared" si="35"/>
        <v>0</v>
      </c>
      <c r="DS24" s="57">
        <f t="shared" si="35"/>
        <v>0</v>
      </c>
      <c r="DT24" s="57">
        <f t="shared" si="35"/>
        <v>0</v>
      </c>
      <c r="DU24" s="57">
        <f t="shared" si="35"/>
        <v>0</v>
      </c>
      <c r="DV24" s="57">
        <f t="shared" si="35"/>
        <v>0</v>
      </c>
      <c r="DW24" s="57">
        <f t="shared" si="35"/>
        <v>0</v>
      </c>
      <c r="DX24" s="57">
        <f t="shared" si="35"/>
        <v>0</v>
      </c>
      <c r="DY24" s="57">
        <f t="shared" si="35"/>
        <v>0</v>
      </c>
      <c r="DZ24" s="57">
        <f t="shared" si="35"/>
        <v>0</v>
      </c>
      <c r="EA24" s="57">
        <f t="shared" si="35"/>
        <v>0</v>
      </c>
      <c r="EB24" s="57">
        <f t="shared" si="36"/>
        <v>0</v>
      </c>
      <c r="EC24" s="57">
        <f t="shared" si="36"/>
        <v>0</v>
      </c>
      <c r="ED24" s="57">
        <f t="shared" si="36"/>
        <v>0</v>
      </c>
      <c r="EE24" s="57">
        <f t="shared" si="36"/>
        <v>0</v>
      </c>
      <c r="EF24" s="57">
        <f t="shared" si="36"/>
        <v>0</v>
      </c>
      <c r="EG24" s="57">
        <f t="shared" si="36"/>
        <v>0</v>
      </c>
      <c r="EH24" s="57">
        <f t="shared" si="36"/>
        <v>0</v>
      </c>
      <c r="EI24" s="57">
        <f t="shared" si="36"/>
        <v>0</v>
      </c>
      <c r="EJ24" s="57">
        <f t="shared" si="36"/>
        <v>0</v>
      </c>
      <c r="EK24" s="57">
        <f t="shared" si="36"/>
        <v>0</v>
      </c>
      <c r="EL24" s="57">
        <f t="shared" si="36"/>
        <v>0</v>
      </c>
      <c r="EM24" s="57">
        <f t="shared" si="36"/>
        <v>0</v>
      </c>
      <c r="EN24" s="57">
        <f t="shared" si="36"/>
        <v>0</v>
      </c>
      <c r="EO24" s="57">
        <f t="shared" si="36"/>
        <v>0</v>
      </c>
      <c r="EP24" s="57">
        <f t="shared" si="36"/>
        <v>0</v>
      </c>
      <c r="EQ24" s="57">
        <f t="shared" si="36"/>
        <v>0</v>
      </c>
      <c r="ER24" s="57">
        <f t="shared" si="37"/>
        <v>0</v>
      </c>
      <c r="ES24" s="57"/>
      <c r="ET24" s="6"/>
      <c r="EU24" s="57">
        <f t="shared" si="38"/>
        <v>0</v>
      </c>
      <c r="EV24" s="57">
        <f t="shared" si="38"/>
        <v>0</v>
      </c>
      <c r="EW24" s="57">
        <f t="shared" si="38"/>
        <v>0</v>
      </c>
      <c r="EX24" s="57">
        <f t="shared" si="38"/>
        <v>0</v>
      </c>
      <c r="EY24" s="57">
        <f t="shared" si="38"/>
        <v>0</v>
      </c>
      <c r="EZ24" s="57">
        <f t="shared" si="38"/>
        <v>0</v>
      </c>
      <c r="FA24" s="57">
        <f t="shared" si="38"/>
        <v>0</v>
      </c>
      <c r="FB24" s="57">
        <f t="shared" si="38"/>
        <v>0</v>
      </c>
      <c r="FC24" s="57">
        <f t="shared" si="38"/>
        <v>0</v>
      </c>
      <c r="FD24" s="57">
        <f t="shared" si="38"/>
        <v>0</v>
      </c>
      <c r="FE24" s="57"/>
      <c r="FF24" s="57">
        <f t="shared" si="39"/>
        <v>0</v>
      </c>
      <c r="FG24" s="57">
        <f t="shared" si="39"/>
        <v>0</v>
      </c>
      <c r="FH24" s="57">
        <f t="shared" si="39"/>
        <v>0</v>
      </c>
      <c r="FI24" s="57">
        <f t="shared" si="39"/>
        <v>0</v>
      </c>
      <c r="FJ24" s="57">
        <f t="shared" si="39"/>
        <v>0</v>
      </c>
      <c r="FK24" s="57">
        <f t="shared" si="39"/>
        <v>0</v>
      </c>
      <c r="FL24" s="57"/>
      <c r="FM24" s="57">
        <f t="shared" si="40"/>
        <v>0</v>
      </c>
      <c r="FN24" s="57">
        <f t="shared" si="40"/>
        <v>0</v>
      </c>
      <c r="FO24" s="57">
        <f t="shared" si="40"/>
        <v>0</v>
      </c>
      <c r="FP24" s="57">
        <f t="shared" si="40"/>
        <v>0</v>
      </c>
      <c r="FQ24" s="57">
        <f t="shared" si="40"/>
        <v>0</v>
      </c>
      <c r="FR24" s="57">
        <f t="shared" si="40"/>
        <v>0</v>
      </c>
      <c r="FS24" s="57">
        <f t="shared" si="40"/>
        <v>0</v>
      </c>
      <c r="FT24" s="57">
        <f t="shared" si="40"/>
        <v>0</v>
      </c>
      <c r="FU24" s="57">
        <f t="shared" si="40"/>
        <v>0</v>
      </c>
      <c r="FV24" s="57">
        <f t="shared" si="40"/>
        <v>0</v>
      </c>
      <c r="FW24" s="57">
        <f t="shared" si="40"/>
        <v>0</v>
      </c>
      <c r="FX24" s="57">
        <f t="shared" si="40"/>
        <v>0</v>
      </c>
      <c r="FY24" s="57">
        <f t="shared" si="40"/>
        <v>0</v>
      </c>
      <c r="FZ24" s="57">
        <f t="shared" si="40"/>
        <v>0</v>
      </c>
      <c r="GA24" s="57">
        <f t="shared" si="40"/>
        <v>0</v>
      </c>
      <c r="GB24" s="57">
        <f t="shared" si="40"/>
        <v>0</v>
      </c>
      <c r="GC24" s="57">
        <f t="shared" si="41"/>
        <v>0</v>
      </c>
      <c r="GD24" s="57">
        <f t="shared" si="41"/>
        <v>0</v>
      </c>
      <c r="GE24" s="57">
        <f t="shared" si="41"/>
        <v>0</v>
      </c>
      <c r="GF24" s="57">
        <f t="shared" si="41"/>
        <v>0</v>
      </c>
      <c r="GG24" s="57">
        <f t="shared" si="41"/>
        <v>0</v>
      </c>
      <c r="GH24" s="57">
        <f t="shared" si="41"/>
        <v>0</v>
      </c>
      <c r="GI24" s="57">
        <f t="shared" si="41"/>
        <v>0</v>
      </c>
      <c r="GJ24" s="57">
        <f t="shared" si="41"/>
        <v>0</v>
      </c>
      <c r="GK24" s="57">
        <f t="shared" si="41"/>
        <v>0</v>
      </c>
      <c r="GL24" s="57">
        <f t="shared" si="41"/>
        <v>0</v>
      </c>
      <c r="GM24" s="57">
        <f t="shared" si="41"/>
        <v>0</v>
      </c>
      <c r="GN24" s="57">
        <f t="shared" si="41"/>
        <v>0</v>
      </c>
      <c r="GO24" s="57">
        <f t="shared" si="41"/>
        <v>0</v>
      </c>
      <c r="GP24" s="57">
        <f t="shared" si="41"/>
        <v>0</v>
      </c>
      <c r="GQ24" s="57">
        <f t="shared" si="41"/>
        <v>0</v>
      </c>
      <c r="GR24" s="57">
        <f t="shared" si="41"/>
        <v>0</v>
      </c>
      <c r="GS24" s="57">
        <f t="shared" si="42"/>
        <v>0</v>
      </c>
      <c r="GT24" s="57"/>
      <c r="GU24" s="6"/>
      <c r="GV24" s="57">
        <f t="shared" si="43"/>
        <v>0</v>
      </c>
      <c r="GW24" s="57">
        <f t="shared" si="43"/>
        <v>0</v>
      </c>
      <c r="GX24" s="57">
        <f t="shared" si="43"/>
        <v>0</v>
      </c>
      <c r="GY24" s="57">
        <f t="shared" si="43"/>
        <v>0</v>
      </c>
      <c r="GZ24" s="57">
        <f t="shared" si="43"/>
        <v>0</v>
      </c>
      <c r="HA24" s="57">
        <f t="shared" si="43"/>
        <v>0</v>
      </c>
      <c r="HB24" s="57">
        <f t="shared" si="43"/>
        <v>0</v>
      </c>
      <c r="HC24" s="57">
        <f t="shared" si="43"/>
        <v>0</v>
      </c>
      <c r="HD24" s="57">
        <f t="shared" si="43"/>
        <v>0</v>
      </c>
      <c r="HE24" s="57">
        <f t="shared" si="43"/>
        <v>0</v>
      </c>
      <c r="HF24" s="57"/>
      <c r="HG24" s="57">
        <f t="shared" si="44"/>
        <v>0</v>
      </c>
      <c r="HH24" s="57">
        <f t="shared" si="44"/>
        <v>0</v>
      </c>
      <c r="HI24" s="57">
        <f t="shared" si="44"/>
        <v>0</v>
      </c>
      <c r="HJ24" s="57">
        <f t="shared" si="44"/>
        <v>0</v>
      </c>
      <c r="HK24" s="57">
        <f t="shared" si="44"/>
        <v>0</v>
      </c>
      <c r="HL24" s="57">
        <f t="shared" si="44"/>
        <v>0</v>
      </c>
      <c r="HM24" s="57"/>
      <c r="HN24" s="57">
        <f t="shared" si="45"/>
        <v>0</v>
      </c>
      <c r="HO24" s="57">
        <f t="shared" si="45"/>
        <v>0</v>
      </c>
      <c r="HP24" s="57">
        <f t="shared" si="45"/>
        <v>0</v>
      </c>
      <c r="HQ24" s="57">
        <f t="shared" si="45"/>
        <v>0</v>
      </c>
      <c r="HR24" s="57">
        <f t="shared" si="45"/>
        <v>0</v>
      </c>
      <c r="HS24" s="57">
        <f t="shared" si="45"/>
        <v>0</v>
      </c>
      <c r="HT24" s="57">
        <f t="shared" si="45"/>
        <v>0</v>
      </c>
      <c r="HU24" s="57">
        <f t="shared" si="45"/>
        <v>0</v>
      </c>
      <c r="HV24" s="57">
        <f t="shared" si="45"/>
        <v>0</v>
      </c>
      <c r="HW24" s="57">
        <f t="shared" si="45"/>
        <v>0</v>
      </c>
      <c r="HX24" s="57">
        <f t="shared" si="45"/>
        <v>0</v>
      </c>
      <c r="HY24" s="57">
        <f t="shared" si="45"/>
        <v>0</v>
      </c>
      <c r="HZ24" s="57">
        <f t="shared" si="45"/>
        <v>0</v>
      </c>
      <c r="IA24" s="57">
        <f t="shared" si="45"/>
        <v>0</v>
      </c>
      <c r="IB24" s="57">
        <f t="shared" si="45"/>
        <v>0</v>
      </c>
      <c r="IC24" s="57">
        <f t="shared" si="45"/>
        <v>0</v>
      </c>
      <c r="ID24" s="57">
        <f t="shared" si="46"/>
        <v>0</v>
      </c>
      <c r="IE24" s="57">
        <f t="shared" si="46"/>
        <v>0</v>
      </c>
      <c r="IF24" s="57">
        <f t="shared" si="46"/>
        <v>0</v>
      </c>
      <c r="IG24" s="57">
        <f t="shared" si="46"/>
        <v>0</v>
      </c>
      <c r="IH24" s="57">
        <f t="shared" si="46"/>
        <v>0</v>
      </c>
      <c r="II24" s="57">
        <f t="shared" si="46"/>
        <v>0</v>
      </c>
      <c r="IJ24" s="57">
        <f t="shared" si="46"/>
        <v>0</v>
      </c>
      <c r="IK24" s="57">
        <f t="shared" si="46"/>
        <v>0</v>
      </c>
      <c r="IL24" s="57">
        <f t="shared" si="46"/>
        <v>0</v>
      </c>
      <c r="IM24" s="57">
        <f t="shared" si="46"/>
        <v>0</v>
      </c>
      <c r="IN24" s="57">
        <f t="shared" si="46"/>
        <v>0</v>
      </c>
      <c r="IO24" s="57">
        <f t="shared" si="46"/>
        <v>0</v>
      </c>
      <c r="IP24" s="57">
        <f t="shared" si="46"/>
        <v>0</v>
      </c>
      <c r="IQ24" s="57">
        <f t="shared" si="46"/>
        <v>0</v>
      </c>
      <c r="IR24" s="57">
        <f t="shared" si="46"/>
        <v>0</v>
      </c>
      <c r="IS24" s="57">
        <f t="shared" si="47"/>
        <v>0</v>
      </c>
      <c r="IT24" s="57">
        <f t="shared" si="47"/>
        <v>0</v>
      </c>
    </row>
    <row r="25" spans="1:255" s="7" customFormat="1" ht="11.25">
      <c r="A25" s="5"/>
      <c r="B25" s="41"/>
      <c r="C25" s="59"/>
      <c r="D25" s="8"/>
      <c r="E25" s="60"/>
      <c r="F25" s="5"/>
      <c r="G25" s="61"/>
      <c r="H25" s="61"/>
      <c r="I25" s="62"/>
      <c r="J25" s="63"/>
      <c r="K25" s="63"/>
      <c r="L25" s="62"/>
      <c r="M25" s="62"/>
      <c r="N25" s="62"/>
      <c r="O25" s="62"/>
      <c r="P25" s="62"/>
      <c r="Q25" s="62"/>
      <c r="S25" s="62"/>
      <c r="T25" s="64"/>
      <c r="U25" s="64"/>
      <c r="V25" s="64"/>
      <c r="W25" s="7">
        <f>F25</f>
        <v>0</v>
      </c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>
        <f>SUBTOTAL(9,FB17:FB24)</f>
        <v>0</v>
      </c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</row>
    <row r="26" spans="1:255" s="7" customFormat="1" ht="12" thickBot="1">
      <c r="A26" s="65">
        <f>SUBTOTAL(2,A4:A25)</f>
        <v>0</v>
      </c>
      <c r="B26" s="65" t="s">
        <v>41</v>
      </c>
      <c r="C26" s="65"/>
      <c r="D26" s="65"/>
      <c r="E26" s="65">
        <f>SUBTOTAL(2,E4:E25)</f>
        <v>0</v>
      </c>
      <c r="F26" s="65">
        <f>SUBTOTAL(2,F4:F25)</f>
        <v>0</v>
      </c>
      <c r="G26" s="65"/>
      <c r="H26" s="65"/>
      <c r="I26" s="66">
        <f t="shared" ref="I26:R26" si="56">SUBTOTAL(9,I4:I25)</f>
        <v>0</v>
      </c>
      <c r="J26" s="66">
        <f t="shared" si="56"/>
        <v>0</v>
      </c>
      <c r="K26" s="66">
        <f t="shared" si="56"/>
        <v>0</v>
      </c>
      <c r="L26" s="66">
        <f t="shared" si="56"/>
        <v>0</v>
      </c>
      <c r="M26" s="66">
        <f t="shared" si="56"/>
        <v>0</v>
      </c>
      <c r="N26" s="66">
        <f t="shared" si="56"/>
        <v>0</v>
      </c>
      <c r="O26" s="66">
        <f t="shared" si="56"/>
        <v>0</v>
      </c>
      <c r="P26" s="66">
        <f t="shared" si="56"/>
        <v>0</v>
      </c>
      <c r="Q26" s="66">
        <f t="shared" si="56"/>
        <v>0</v>
      </c>
      <c r="R26" s="66">
        <f t="shared" si="56"/>
        <v>0</v>
      </c>
      <c r="S26" s="66">
        <f>SUBTOTAL(9,S12:S25)</f>
        <v>0</v>
      </c>
      <c r="T26" s="6"/>
      <c r="U26" s="50"/>
      <c r="V26" s="50"/>
      <c r="W26" s="67">
        <f>SUBTOTAL(2,W24:W24)</f>
        <v>1</v>
      </c>
      <c r="X26" s="107" t="s">
        <v>98</v>
      </c>
      <c r="Y26" s="108"/>
      <c r="Z26" s="109"/>
      <c r="AA26" s="68">
        <f t="shared" ref="AA26:AH26" si="57">SUBTOTAL(9,(AA12:AA25))</f>
        <v>0</v>
      </c>
      <c r="AB26" s="68">
        <f t="shared" si="57"/>
        <v>0</v>
      </c>
      <c r="AC26" s="68">
        <f t="shared" si="57"/>
        <v>0</v>
      </c>
      <c r="AD26" s="68">
        <f t="shared" si="57"/>
        <v>0</v>
      </c>
      <c r="AE26" s="68">
        <f t="shared" si="57"/>
        <v>0</v>
      </c>
      <c r="AF26" s="68">
        <f t="shared" si="57"/>
        <v>0</v>
      </c>
      <c r="AG26" s="68">
        <f t="shared" si="57"/>
        <v>0</v>
      </c>
      <c r="AH26" s="68">
        <f t="shared" si="57"/>
        <v>0</v>
      </c>
      <c r="AI26" s="6"/>
      <c r="AJ26" s="6"/>
      <c r="AK26" s="69">
        <f>SUBTOTAL(2,AK24:AK25)</f>
        <v>1</v>
      </c>
      <c r="AL26" s="69">
        <f>SUBTOTAL(2,AL24:AL25)</f>
        <v>0</v>
      </c>
      <c r="AM26" s="69">
        <f>SUBTOTAL(9,(AM12:AM25))</f>
        <v>0</v>
      </c>
      <c r="AN26" s="69">
        <f>SUBTOTAL(9,(AN12:AN25))</f>
        <v>0</v>
      </c>
      <c r="AO26" s="69">
        <f>SUBTOTAL(9,AO24:AO25)</f>
        <v>0</v>
      </c>
      <c r="AP26" s="69"/>
      <c r="AQ26" s="69"/>
      <c r="AR26" s="6"/>
      <c r="AS26" s="70">
        <f>SUBTOTAL(9,AS17:AS25)</f>
        <v>0</v>
      </c>
      <c r="AT26" s="70">
        <f>SUBTOTAL(9,AT17:AT25)</f>
        <v>0</v>
      </c>
      <c r="AU26" s="70">
        <f>SUBTOTAL(9,AU12:AU25)</f>
        <v>0</v>
      </c>
      <c r="AV26" s="70">
        <f>SUBTOTAL(9,AV13:AV25)</f>
        <v>0</v>
      </c>
      <c r="AW26" s="70">
        <f t="shared" ref="AW26:BB26" si="58">SUBTOTAL(9,AW17:AW25)</f>
        <v>0</v>
      </c>
      <c r="AX26" s="70">
        <f t="shared" si="58"/>
        <v>0</v>
      </c>
      <c r="AY26" s="70">
        <f t="shared" si="58"/>
        <v>0</v>
      </c>
      <c r="AZ26" s="70">
        <f t="shared" si="58"/>
        <v>0</v>
      </c>
      <c r="BA26" s="70">
        <f t="shared" si="58"/>
        <v>0</v>
      </c>
      <c r="BB26" s="70">
        <f t="shared" si="58"/>
        <v>0</v>
      </c>
      <c r="BC26" s="6"/>
      <c r="BD26" s="70">
        <f t="shared" ref="BD26:BI26" si="59">SUBTOTAL(9,BD17:BD25)</f>
        <v>0</v>
      </c>
      <c r="BE26" s="70">
        <f t="shared" si="59"/>
        <v>0</v>
      </c>
      <c r="BF26" s="70">
        <f t="shared" si="59"/>
        <v>0</v>
      </c>
      <c r="BG26" s="70">
        <f t="shared" si="59"/>
        <v>0</v>
      </c>
      <c r="BH26" s="70">
        <f t="shared" si="59"/>
        <v>0</v>
      </c>
      <c r="BI26" s="70">
        <f t="shared" si="59"/>
        <v>0</v>
      </c>
      <c r="BJ26" s="71"/>
      <c r="BK26" s="70">
        <f t="shared" ref="BK26:CM26" si="60">SUBTOTAL(9,BK17:BK25)</f>
        <v>0</v>
      </c>
      <c r="BL26" s="70">
        <f t="shared" si="60"/>
        <v>0</v>
      </c>
      <c r="BM26" s="70">
        <f t="shared" si="60"/>
        <v>0</v>
      </c>
      <c r="BN26" s="70">
        <f t="shared" si="60"/>
        <v>0</v>
      </c>
      <c r="BO26" s="70">
        <f t="shared" si="60"/>
        <v>0</v>
      </c>
      <c r="BP26" s="70">
        <f t="shared" si="60"/>
        <v>0</v>
      </c>
      <c r="BQ26" s="70">
        <f t="shared" si="60"/>
        <v>0</v>
      </c>
      <c r="BR26" s="70">
        <f t="shared" si="60"/>
        <v>0</v>
      </c>
      <c r="BS26" s="70">
        <f t="shared" si="60"/>
        <v>0</v>
      </c>
      <c r="BT26" s="70">
        <f t="shared" si="60"/>
        <v>0</v>
      </c>
      <c r="BU26" s="70">
        <f t="shared" si="60"/>
        <v>0</v>
      </c>
      <c r="BV26" s="70">
        <f t="shared" si="60"/>
        <v>0</v>
      </c>
      <c r="BW26" s="70">
        <f t="shared" si="60"/>
        <v>0</v>
      </c>
      <c r="BX26" s="70">
        <f t="shared" si="60"/>
        <v>0</v>
      </c>
      <c r="BY26" s="70">
        <f t="shared" si="60"/>
        <v>0</v>
      </c>
      <c r="BZ26" s="70">
        <f t="shared" si="60"/>
        <v>0</v>
      </c>
      <c r="CA26" s="70">
        <f t="shared" si="60"/>
        <v>0</v>
      </c>
      <c r="CB26" s="70">
        <f t="shared" si="60"/>
        <v>0</v>
      </c>
      <c r="CC26" s="70">
        <f t="shared" si="60"/>
        <v>0</v>
      </c>
      <c r="CD26" s="70">
        <f t="shared" si="60"/>
        <v>0</v>
      </c>
      <c r="CE26" s="70">
        <f t="shared" si="60"/>
        <v>0</v>
      </c>
      <c r="CF26" s="70">
        <f t="shared" si="60"/>
        <v>0</v>
      </c>
      <c r="CG26" s="70">
        <f t="shared" si="60"/>
        <v>0</v>
      </c>
      <c r="CH26" s="70">
        <f t="shared" si="60"/>
        <v>0</v>
      </c>
      <c r="CI26" s="70">
        <f t="shared" si="60"/>
        <v>0</v>
      </c>
      <c r="CJ26" s="70">
        <f t="shared" si="60"/>
        <v>0</v>
      </c>
      <c r="CK26" s="70">
        <f t="shared" si="60"/>
        <v>0</v>
      </c>
      <c r="CL26" s="70">
        <f t="shared" si="60"/>
        <v>0</v>
      </c>
      <c r="CM26" s="70">
        <f t="shared" si="60"/>
        <v>0</v>
      </c>
      <c r="CN26" s="70">
        <f>SUBTOTAL(9,CN12:CN25)</f>
        <v>0</v>
      </c>
      <c r="CO26" s="70">
        <f>SUBTOTAL(9,CO17:CO25)</f>
        <v>0</v>
      </c>
      <c r="CP26" s="70">
        <f>SUBTOTAL(9,CP17:CP25)</f>
        <v>0</v>
      </c>
      <c r="CQ26" s="70">
        <f>SUBTOTAL(9,CQ24:CQ25)</f>
        <v>0</v>
      </c>
      <c r="CR26" s="6"/>
      <c r="CS26" s="6"/>
      <c r="CT26" s="72">
        <f t="shared" ref="CT26:DC26" si="61">SUBTOTAL(9,CT12:CT25)</f>
        <v>0</v>
      </c>
      <c r="CU26" s="72">
        <f t="shared" si="61"/>
        <v>0</v>
      </c>
      <c r="CV26" s="72">
        <f t="shared" si="61"/>
        <v>0</v>
      </c>
      <c r="CW26" s="72">
        <f t="shared" si="61"/>
        <v>0</v>
      </c>
      <c r="CX26" s="72">
        <f t="shared" si="61"/>
        <v>0</v>
      </c>
      <c r="CY26" s="72">
        <f t="shared" si="61"/>
        <v>0</v>
      </c>
      <c r="CZ26" s="72">
        <f t="shared" si="61"/>
        <v>0</v>
      </c>
      <c r="DA26" s="72">
        <f t="shared" si="61"/>
        <v>0</v>
      </c>
      <c r="DB26" s="72">
        <f t="shared" si="61"/>
        <v>0</v>
      </c>
      <c r="DC26" s="72">
        <f t="shared" si="61"/>
        <v>0</v>
      </c>
      <c r="DD26" s="6"/>
      <c r="DE26" s="72">
        <f t="shared" ref="DE26:DJ26" si="62">SUBTOTAL(9,DE12:DE25)</f>
        <v>0</v>
      </c>
      <c r="DF26" s="72">
        <f t="shared" si="62"/>
        <v>0</v>
      </c>
      <c r="DG26" s="72">
        <f t="shared" si="62"/>
        <v>0</v>
      </c>
      <c r="DH26" s="72">
        <f t="shared" si="62"/>
        <v>0</v>
      </c>
      <c r="DI26" s="72">
        <f t="shared" si="62"/>
        <v>0</v>
      </c>
      <c r="DJ26" s="72">
        <f t="shared" si="62"/>
        <v>0</v>
      </c>
      <c r="DK26" s="6"/>
      <c r="DL26" s="72">
        <f>SUBTOTAL(9,DL12:DL25)</f>
        <v>0</v>
      </c>
      <c r="DM26" s="72">
        <f>SUBTOTAL(9,DM12:DM25)</f>
        <v>0</v>
      </c>
      <c r="DN26" s="72">
        <f>SUBTOTAL(9,DN12:DN25)</f>
        <v>0</v>
      </c>
      <c r="DO26" s="72">
        <f>SUBTOTAL(9,DO17:DO25)</f>
        <v>0</v>
      </c>
      <c r="DP26" s="72">
        <f>SUBTOTAL(9,DP12:DP25)</f>
        <v>0</v>
      </c>
      <c r="DQ26" s="72">
        <f>SUBTOTAL(9,DQ12:DQ25)</f>
        <v>0</v>
      </c>
      <c r="DR26" s="72">
        <f>SUBTOTAL(9,DR12:DR25)</f>
        <v>0</v>
      </c>
      <c r="DS26" s="72">
        <f>SUBTOTAL(9,DS12:DS25)</f>
        <v>0</v>
      </c>
      <c r="DT26" s="72">
        <f>SUBTOTAL(9,DT17:DT25)</f>
        <v>0</v>
      </c>
      <c r="DU26" s="72">
        <f t="shared" ref="DU26:DZ26" si="63">SUBTOTAL(9,DU12:DU25)</f>
        <v>0</v>
      </c>
      <c r="DV26" s="72">
        <f t="shared" si="63"/>
        <v>0</v>
      </c>
      <c r="DW26" s="72">
        <f t="shared" si="63"/>
        <v>0</v>
      </c>
      <c r="DX26" s="72">
        <f t="shared" si="63"/>
        <v>0</v>
      </c>
      <c r="DY26" s="72">
        <f t="shared" si="63"/>
        <v>0</v>
      </c>
      <c r="DZ26" s="72">
        <f t="shared" si="63"/>
        <v>0</v>
      </c>
      <c r="EA26" s="72">
        <f>SUBTOTAL(9,EA13:EA25)</f>
        <v>0</v>
      </c>
      <c r="EB26" s="72">
        <f>SUBTOTAL(9,EB12:EB25)</f>
        <v>0</v>
      </c>
      <c r="EC26" s="72">
        <f>SUBTOTAL(9,EC12:EC25)</f>
        <v>0</v>
      </c>
      <c r="ED26" s="72">
        <f>SUBTOTAL(9,ED17:ED25)</f>
        <v>0</v>
      </c>
      <c r="EE26" s="72">
        <f t="shared" ref="EE26:EM26" si="64">SUBTOTAL(9,EE12:EE25)</f>
        <v>0</v>
      </c>
      <c r="EF26" s="72">
        <f t="shared" si="64"/>
        <v>0</v>
      </c>
      <c r="EG26" s="72">
        <f t="shared" si="64"/>
        <v>0</v>
      </c>
      <c r="EH26" s="72">
        <f t="shared" si="64"/>
        <v>0</v>
      </c>
      <c r="EI26" s="72">
        <f t="shared" si="64"/>
        <v>0</v>
      </c>
      <c r="EJ26" s="72">
        <f t="shared" si="64"/>
        <v>0</v>
      </c>
      <c r="EK26" s="72">
        <f t="shared" si="64"/>
        <v>0</v>
      </c>
      <c r="EL26" s="72">
        <f t="shared" si="64"/>
        <v>0</v>
      </c>
      <c r="EM26" s="72">
        <f t="shared" si="64"/>
        <v>0</v>
      </c>
      <c r="EN26" s="72">
        <f>SUBTOTAL(9,EN13:EN25)</f>
        <v>0</v>
      </c>
      <c r="EO26" s="72">
        <f>SUBTOTAL(9,EO12:EO25)</f>
        <v>0</v>
      </c>
      <c r="EP26" s="72">
        <f>SUBTOTAL(9,EP13:EP25)</f>
        <v>0</v>
      </c>
      <c r="EQ26" s="72">
        <f>SUBTOTAL(9,EQ12:EQ25)</f>
        <v>0</v>
      </c>
      <c r="ER26" s="72">
        <f>SUBTOTAL(9,ER24:ER25)</f>
        <v>0</v>
      </c>
      <c r="ES26" s="6"/>
      <c r="ET26" s="6"/>
      <c r="EU26" s="73">
        <f t="shared" ref="EU26:FA26" si="65">SUBTOTAL(9,EU17:EU25)</f>
        <v>0</v>
      </c>
      <c r="EV26" s="73">
        <f t="shared" si="65"/>
        <v>0</v>
      </c>
      <c r="EW26" s="73">
        <f t="shared" si="65"/>
        <v>0</v>
      </c>
      <c r="EX26" s="73">
        <f t="shared" si="65"/>
        <v>0</v>
      </c>
      <c r="EY26" s="73">
        <f t="shared" si="65"/>
        <v>0</v>
      </c>
      <c r="EZ26" s="73">
        <f t="shared" si="65"/>
        <v>0</v>
      </c>
      <c r="FA26" s="73">
        <f t="shared" si="65"/>
        <v>0</v>
      </c>
      <c r="FB26" s="73">
        <f>SUBTOTAL(9,FB24:FB25)</f>
        <v>0</v>
      </c>
      <c r="FC26" s="73">
        <f>SUBTOTAL(9,FC17:FC25)</f>
        <v>0</v>
      </c>
      <c r="FD26" s="74">
        <f>SUBTOTAL(9,FD17:FD25)</f>
        <v>0</v>
      </c>
      <c r="FE26" s="71">
        <f>SUBTOTAL(9,FE24:FE25)</f>
        <v>0</v>
      </c>
      <c r="FF26" s="73">
        <f t="shared" ref="FF26:FK26" si="66">SUBTOTAL(9,FF17:FF25)</f>
        <v>0</v>
      </c>
      <c r="FG26" s="73">
        <f t="shared" si="66"/>
        <v>0</v>
      </c>
      <c r="FH26" s="73">
        <f t="shared" si="66"/>
        <v>0</v>
      </c>
      <c r="FI26" s="73">
        <f t="shared" si="66"/>
        <v>0</v>
      </c>
      <c r="FJ26" s="73">
        <f t="shared" si="66"/>
        <v>0</v>
      </c>
      <c r="FK26" s="73">
        <f t="shared" si="66"/>
        <v>0</v>
      </c>
      <c r="FL26" s="6"/>
      <c r="FM26" s="73">
        <f t="shared" ref="FM26:GO26" si="67">SUBTOTAL(9,FM17:FM25)</f>
        <v>0</v>
      </c>
      <c r="FN26" s="73">
        <f t="shared" si="67"/>
        <v>0</v>
      </c>
      <c r="FO26" s="73">
        <f t="shared" si="67"/>
        <v>0</v>
      </c>
      <c r="FP26" s="73">
        <f t="shared" si="67"/>
        <v>0</v>
      </c>
      <c r="FQ26" s="73">
        <f t="shared" si="67"/>
        <v>0</v>
      </c>
      <c r="FR26" s="73">
        <f t="shared" si="67"/>
        <v>0</v>
      </c>
      <c r="FS26" s="73">
        <f t="shared" si="67"/>
        <v>0</v>
      </c>
      <c r="FT26" s="73">
        <f t="shared" si="67"/>
        <v>0</v>
      </c>
      <c r="FU26" s="73">
        <f t="shared" si="67"/>
        <v>0</v>
      </c>
      <c r="FV26" s="73">
        <f t="shared" si="67"/>
        <v>0</v>
      </c>
      <c r="FW26" s="73">
        <f t="shared" si="67"/>
        <v>0</v>
      </c>
      <c r="FX26" s="73">
        <f t="shared" si="67"/>
        <v>0</v>
      </c>
      <c r="FY26" s="73">
        <f t="shared" si="67"/>
        <v>0</v>
      </c>
      <c r="FZ26" s="73">
        <f t="shared" si="67"/>
        <v>0</v>
      </c>
      <c r="GA26" s="73">
        <f t="shared" si="67"/>
        <v>0</v>
      </c>
      <c r="GB26" s="73">
        <f t="shared" si="67"/>
        <v>0</v>
      </c>
      <c r="GC26" s="73">
        <f t="shared" si="67"/>
        <v>0</v>
      </c>
      <c r="GD26" s="73">
        <f t="shared" si="67"/>
        <v>0</v>
      </c>
      <c r="GE26" s="73">
        <f t="shared" si="67"/>
        <v>0</v>
      </c>
      <c r="GF26" s="73">
        <f t="shared" si="67"/>
        <v>0</v>
      </c>
      <c r="GG26" s="73">
        <f t="shared" si="67"/>
        <v>0</v>
      </c>
      <c r="GH26" s="73">
        <f t="shared" si="67"/>
        <v>0</v>
      </c>
      <c r="GI26" s="73">
        <f t="shared" si="67"/>
        <v>0</v>
      </c>
      <c r="GJ26" s="73">
        <f t="shared" si="67"/>
        <v>0</v>
      </c>
      <c r="GK26" s="73">
        <f t="shared" si="67"/>
        <v>0</v>
      </c>
      <c r="GL26" s="73">
        <f t="shared" si="67"/>
        <v>0</v>
      </c>
      <c r="GM26" s="73">
        <f t="shared" si="67"/>
        <v>0</v>
      </c>
      <c r="GN26" s="73">
        <f t="shared" si="67"/>
        <v>0</v>
      </c>
      <c r="GO26" s="73">
        <f t="shared" si="67"/>
        <v>0</v>
      </c>
      <c r="GP26" s="73">
        <f>SUBTOTAL(9,GP12:GP25)</f>
        <v>0</v>
      </c>
      <c r="GQ26" s="73">
        <f>SUBTOTAL(9,GQ17:GQ25)</f>
        <v>0</v>
      </c>
      <c r="GR26" s="73">
        <f>SUBTOTAL(9,GR17:GR25)</f>
        <v>0</v>
      </c>
      <c r="GS26" s="73">
        <f>SUBTOTAL(9,GS17:GS25)</f>
        <v>0</v>
      </c>
      <c r="GT26" s="6"/>
      <c r="GU26" s="6"/>
      <c r="GV26" s="75">
        <f>SUBTOTAL(9,GV24:GV25)</f>
        <v>0</v>
      </c>
      <c r="GW26" s="75">
        <f>SUBTOTAL(9,GW24:GW25)</f>
        <v>0</v>
      </c>
      <c r="GX26" s="75">
        <f>SUBTOTAL(9,GX12:GX25)</f>
        <v>0</v>
      </c>
      <c r="GY26" s="75">
        <f>SUBTOTAL(9,GY24:GY25)</f>
        <v>0</v>
      </c>
      <c r="GZ26" s="75">
        <f>SUBTOTAL(9,GZ24:GZ25)</f>
        <v>0</v>
      </c>
      <c r="HA26" s="75">
        <f>SUBTOTAL(9,HA24:HA25)</f>
        <v>0</v>
      </c>
      <c r="HB26" s="75">
        <f>SUBTOTAL(9,HB24:HB25)</f>
        <v>0</v>
      </c>
      <c r="HC26" s="75">
        <f>SUBTOTAL(9,HC24:HC25)</f>
        <v>0</v>
      </c>
      <c r="HD26" s="75">
        <f>SUBTOTAL(9,HD17:HD25)</f>
        <v>0</v>
      </c>
      <c r="HE26" s="75">
        <f>SUBTOTAL(9,HE24:HE25)</f>
        <v>0</v>
      </c>
      <c r="HF26" s="6"/>
      <c r="HG26" s="75">
        <f>SUBTOTAL(9,HG12:HG25)</f>
        <v>0</v>
      </c>
      <c r="HH26" s="75">
        <f>SUBTOTAL(9,HH17:HH25)</f>
        <v>0</v>
      </c>
      <c r="HI26" s="75">
        <f>SUBTOTAL(9,HI24:HI25)</f>
        <v>0</v>
      </c>
      <c r="HJ26" s="75">
        <f>SUBTOTAL(9,HJ24:HJ25)</f>
        <v>0</v>
      </c>
      <c r="HK26" s="75">
        <f>SUBTOTAL(9,HK24:HK25)</f>
        <v>0</v>
      </c>
      <c r="HL26" s="75">
        <f>SUBTOTAL(9,HL24:HL25)</f>
        <v>0</v>
      </c>
      <c r="HM26" s="6"/>
      <c r="HN26" s="75">
        <f t="shared" ref="HN26:HY26" si="68">SUBTOTAL(9,HN24:HN25)</f>
        <v>0</v>
      </c>
      <c r="HO26" s="75">
        <f t="shared" si="68"/>
        <v>0</v>
      </c>
      <c r="HP26" s="75">
        <f t="shared" si="68"/>
        <v>0</v>
      </c>
      <c r="HQ26" s="75">
        <f t="shared" si="68"/>
        <v>0</v>
      </c>
      <c r="HR26" s="75">
        <f t="shared" si="68"/>
        <v>0</v>
      </c>
      <c r="HS26" s="75">
        <f t="shared" si="68"/>
        <v>0</v>
      </c>
      <c r="HT26" s="75">
        <f t="shared" si="68"/>
        <v>0</v>
      </c>
      <c r="HU26" s="75">
        <f t="shared" si="68"/>
        <v>0</v>
      </c>
      <c r="HV26" s="75">
        <f t="shared" si="68"/>
        <v>0</v>
      </c>
      <c r="HW26" s="75">
        <f t="shared" si="68"/>
        <v>0</v>
      </c>
      <c r="HX26" s="75">
        <f t="shared" si="68"/>
        <v>0</v>
      </c>
      <c r="HY26" s="75">
        <f t="shared" si="68"/>
        <v>0</v>
      </c>
      <c r="HZ26" s="75">
        <f>SUBTOTAL(9,HZ17:HZ25)</f>
        <v>0</v>
      </c>
      <c r="IA26" s="75">
        <f>SUBTOTAL(9,IA24:IA25)</f>
        <v>0</v>
      </c>
      <c r="IB26" s="75">
        <f>SUBTOTAL(9,IB24:IB25)</f>
        <v>0</v>
      </c>
      <c r="IC26" s="75">
        <f>SUBTOTAL(9,IC12:IC25)</f>
        <v>0</v>
      </c>
      <c r="ID26" s="75">
        <f t="shared" ref="ID26:IN26" si="69">SUBTOTAL(9,ID24:ID25)</f>
        <v>0</v>
      </c>
      <c r="IE26" s="75">
        <f t="shared" si="69"/>
        <v>0</v>
      </c>
      <c r="IF26" s="75">
        <f t="shared" si="69"/>
        <v>0</v>
      </c>
      <c r="IG26" s="75">
        <f t="shared" si="69"/>
        <v>0</v>
      </c>
      <c r="IH26" s="75">
        <f t="shared" si="69"/>
        <v>0</v>
      </c>
      <c r="II26" s="75">
        <f t="shared" si="69"/>
        <v>0</v>
      </c>
      <c r="IJ26" s="75">
        <f t="shared" si="69"/>
        <v>0</v>
      </c>
      <c r="IK26" s="75">
        <f t="shared" si="69"/>
        <v>0</v>
      </c>
      <c r="IL26" s="75">
        <f t="shared" si="69"/>
        <v>0</v>
      </c>
      <c r="IM26" s="75">
        <f t="shared" si="69"/>
        <v>0</v>
      </c>
      <c r="IN26" s="75">
        <f t="shared" si="69"/>
        <v>0</v>
      </c>
      <c r="IO26" s="75">
        <f>SUBTOTAL(9,IO17:IO25)</f>
        <v>0</v>
      </c>
      <c r="IP26" s="75">
        <f>SUBTOTAL(9,IP24:IP25)</f>
        <v>0</v>
      </c>
      <c r="IQ26" s="75">
        <f>SUBTOTAL(9,IQ12:IQ25)</f>
        <v>0</v>
      </c>
      <c r="IR26" s="75">
        <f>SUBTOTAL(9,IR12:IR25)</f>
        <v>0</v>
      </c>
      <c r="IS26" s="75">
        <f>SUBTOTAL(9,IS24:IS25)</f>
        <v>0</v>
      </c>
      <c r="IT26" s="75">
        <f>SUBTOTAL(9,IT24:IV25)</f>
        <v>0</v>
      </c>
      <c r="IU26" s="75"/>
    </row>
    <row r="27" spans="1:255" s="7" customFormat="1" ht="12" thickBot="1">
      <c r="A27" s="5"/>
      <c r="B27" s="41"/>
      <c r="C27" s="76"/>
      <c r="D27" s="8"/>
      <c r="E27" s="5"/>
      <c r="F27" s="5"/>
      <c r="G27" s="5"/>
      <c r="H27" s="5"/>
      <c r="T27" s="6"/>
      <c r="U27" s="6"/>
      <c r="V27" s="6"/>
      <c r="W27" s="77" t="str">
        <f t="shared" ref="W27:AH27" si="70">W11</f>
        <v>NF</v>
      </c>
      <c r="X27" s="77" t="str">
        <f t="shared" si="70"/>
        <v>EMISSAO</v>
      </c>
      <c r="Y27" s="77" t="str">
        <f t="shared" si="70"/>
        <v>CLIENTE</v>
      </c>
      <c r="Z27" s="77" t="str">
        <f t="shared" si="70"/>
        <v>CNPJ</v>
      </c>
      <c r="AA27" s="77" t="str">
        <f t="shared" si="70"/>
        <v>TOTAL</v>
      </c>
      <c r="AB27" s="77" t="str">
        <f t="shared" si="70"/>
        <v>ISS</v>
      </c>
      <c r="AC27" s="77" t="str">
        <f t="shared" si="70"/>
        <v>INSS</v>
      </c>
      <c r="AD27" s="77" t="str">
        <f t="shared" si="70"/>
        <v>COFINS</v>
      </c>
      <c r="AE27" s="77" t="str">
        <f t="shared" si="70"/>
        <v>PIS</v>
      </c>
      <c r="AF27" s="77" t="str">
        <f t="shared" si="70"/>
        <v>IR</v>
      </c>
      <c r="AG27" s="77" t="str">
        <f t="shared" si="70"/>
        <v>CSLL</v>
      </c>
      <c r="AH27" s="77" t="str">
        <f t="shared" si="70"/>
        <v>RECEBIDO</v>
      </c>
      <c r="AI27" s="6"/>
      <c r="AJ27" s="6"/>
      <c r="AK27" s="78" t="str">
        <f t="shared" ref="AK27:AQ27" si="71">AK11</f>
        <v>NF</v>
      </c>
      <c r="AL27" s="78" t="str">
        <f t="shared" si="71"/>
        <v>EMISSAO</v>
      </c>
      <c r="AM27" s="78" t="str">
        <f t="shared" si="71"/>
        <v>VALOR DA NF</v>
      </c>
      <c r="AN27" s="78" t="str">
        <f t="shared" si="71"/>
        <v>ISS RETIDO</v>
      </c>
      <c r="AO27" s="78" t="str">
        <f t="shared" si="71"/>
        <v>TOMADOR</v>
      </c>
      <c r="AP27" s="78" t="str">
        <f t="shared" si="71"/>
        <v>CNPJ</v>
      </c>
      <c r="AQ27" s="78" t="str">
        <f t="shared" si="71"/>
        <v>TIPO DE SERVIÇO</v>
      </c>
      <c r="AR27" s="6"/>
      <c r="AS27" s="77" t="str">
        <f t="shared" ref="AS27:BB27" si="72">AS11</f>
        <v>CPL</v>
      </c>
      <c r="AT27" s="77" t="str">
        <f t="shared" si="72"/>
        <v>CS-BA</v>
      </c>
      <c r="AU27" s="77" t="str">
        <f t="shared" si="72"/>
        <v>CS-AL</v>
      </c>
      <c r="AV27" s="77" t="str">
        <f t="shared" si="72"/>
        <v>PE-1</v>
      </c>
      <c r="AW27" s="77" t="str">
        <f t="shared" si="72"/>
        <v>PE-2</v>
      </c>
      <c r="AX27" s="77" t="str">
        <f t="shared" si="72"/>
        <v>PE-3</v>
      </c>
      <c r="AY27" s="77" t="str">
        <f t="shared" si="72"/>
        <v>KAEFER</v>
      </c>
      <c r="AZ27" s="77" t="str">
        <f t="shared" si="72"/>
        <v>UPVC-BA</v>
      </c>
      <c r="BA27" s="77" t="str">
        <f t="shared" si="72"/>
        <v>UPVC-AL</v>
      </c>
      <c r="BB27" s="77" t="str">
        <f t="shared" si="72"/>
        <v>CINAL</v>
      </c>
      <c r="BC27" s="6"/>
      <c r="BD27" s="77" t="str">
        <f t="shared" ref="BD27:BI27" si="73">BD11</f>
        <v>DOW</v>
      </c>
      <c r="BE27" s="77" t="str">
        <f t="shared" si="73"/>
        <v>ISOPOL</v>
      </c>
      <c r="BF27" s="77" t="str">
        <f t="shared" si="73"/>
        <v>TIMAC AGRO</v>
      </c>
      <c r="BG27" s="77" t="str">
        <f t="shared" si="73"/>
        <v>PETROBRAS</v>
      </c>
      <c r="BH27" s="77" t="str">
        <f t="shared" si="73"/>
        <v>EDN</v>
      </c>
      <c r="BI27" s="77" t="str">
        <f t="shared" si="73"/>
        <v>ECOBRAS</v>
      </c>
      <c r="BJ27" s="71"/>
      <c r="BK27" s="77" t="str">
        <f t="shared" ref="BK27:CQ27" si="74">BK11</f>
        <v>NIPPON</v>
      </c>
      <c r="BL27" s="77" t="str">
        <f t="shared" si="74"/>
        <v>QGN</v>
      </c>
      <c r="BM27" s="77" t="str">
        <f t="shared" si="74"/>
        <v>OXITENO</v>
      </c>
      <c r="BN27" s="77" t="str">
        <f t="shared" si="74"/>
        <v>BELGO</v>
      </c>
      <c r="BO27" s="77" t="str">
        <f t="shared" si="74"/>
        <v>MILLENNIUM</v>
      </c>
      <c r="BP27" s="77" t="str">
        <f t="shared" si="74"/>
        <v>BUENO</v>
      </c>
      <c r="BQ27" s="77" t="str">
        <f t="shared" si="74"/>
        <v>MONTEC</v>
      </c>
      <c r="BR27" s="77" t="str">
        <f t="shared" si="74"/>
        <v>PAMPA</v>
      </c>
      <c r="BS27" s="77" t="str">
        <f t="shared" si="74"/>
        <v>CELLULOSE</v>
      </c>
      <c r="BT27" s="77" t="str">
        <f t="shared" si="74"/>
        <v>TENACE</v>
      </c>
      <c r="BU27" s="77" t="str">
        <f t="shared" si="74"/>
        <v>RELUZ</v>
      </c>
      <c r="BV27" s="77" t="str">
        <f t="shared" si="74"/>
        <v>TSL</v>
      </c>
      <c r="BW27" s="77" t="str">
        <f t="shared" si="74"/>
        <v>RLAM</v>
      </c>
      <c r="BX27" s="77" t="str">
        <f t="shared" si="74"/>
        <v>PETRO/SE</v>
      </c>
      <c r="BY27" s="77" t="str">
        <f t="shared" si="74"/>
        <v>PILAR-AL</v>
      </c>
      <c r="BZ27" s="77" t="str">
        <f t="shared" si="74"/>
        <v>RTA</v>
      </c>
      <c r="CA27" s="77" t="str">
        <f t="shared" si="74"/>
        <v>MIP</v>
      </c>
      <c r="CB27" s="77" t="str">
        <f t="shared" si="74"/>
        <v>AIR LIQUIDE</v>
      </c>
      <c r="CC27" s="77" t="str">
        <f t="shared" si="74"/>
        <v>PROFERTIL</v>
      </c>
      <c r="CD27" s="77" t="str">
        <f t="shared" si="74"/>
        <v>COLUMBIA</v>
      </c>
      <c r="CE27" s="77" t="str">
        <f t="shared" si="74"/>
        <v>LINDE GASES</v>
      </c>
      <c r="CF27" s="77" t="str">
        <f t="shared" si="74"/>
        <v>QUALITEX</v>
      </c>
      <c r="CG27" s="77" t="str">
        <f t="shared" si="74"/>
        <v>EMCA</v>
      </c>
      <c r="CH27" s="77" t="str">
        <f t="shared" si="74"/>
        <v>CONSTRUELOS</v>
      </c>
      <c r="CI27" s="77" t="str">
        <f t="shared" si="74"/>
        <v>UNIVERSAL/AL</v>
      </c>
      <c r="CJ27" s="77" t="str">
        <f t="shared" si="74"/>
        <v>PETROSYNERGY/AL</v>
      </c>
      <c r="CK27" s="77" t="str">
        <f t="shared" si="74"/>
        <v>VALE POTÁSSIO</v>
      </c>
      <c r="CL27" s="77" t="str">
        <f t="shared" si="74"/>
        <v>PARANAPANEMA</v>
      </c>
      <c r="CM27" s="77" t="str">
        <f t="shared" si="74"/>
        <v>PLUS</v>
      </c>
      <c r="CN27" s="77" t="str">
        <f t="shared" si="74"/>
        <v>CALORISOL</v>
      </c>
      <c r="CO27" s="77" t="str">
        <f t="shared" si="74"/>
        <v>ALUSA</v>
      </c>
      <c r="CP27" s="77" t="str">
        <f t="shared" si="74"/>
        <v>MULTITEK</v>
      </c>
      <c r="CQ27" s="77" t="str">
        <f t="shared" si="74"/>
        <v>OUTRAS</v>
      </c>
      <c r="CR27" s="6"/>
      <c r="CS27" s="6"/>
      <c r="CT27" s="77" t="str">
        <f t="shared" ref="CT27:DC27" si="75">CT11</f>
        <v>CPL</v>
      </c>
      <c r="CU27" s="77" t="str">
        <f t="shared" si="75"/>
        <v>CS-BA</v>
      </c>
      <c r="CV27" s="77" t="str">
        <f t="shared" si="75"/>
        <v>CS-AL</v>
      </c>
      <c r="CW27" s="77" t="str">
        <f t="shared" si="75"/>
        <v>PE-1</v>
      </c>
      <c r="CX27" s="77" t="str">
        <f t="shared" si="75"/>
        <v>PE-2</v>
      </c>
      <c r="CY27" s="77" t="str">
        <f t="shared" si="75"/>
        <v>PE-3</v>
      </c>
      <c r="CZ27" s="77" t="str">
        <f t="shared" si="75"/>
        <v>KAEFER</v>
      </c>
      <c r="DA27" s="77" t="str">
        <f t="shared" si="75"/>
        <v>UPVC-BA</v>
      </c>
      <c r="DB27" s="77" t="str">
        <f t="shared" si="75"/>
        <v>UPVC-AL</v>
      </c>
      <c r="DC27" s="77" t="str">
        <f t="shared" si="75"/>
        <v>CINAL</v>
      </c>
      <c r="DD27" s="6"/>
      <c r="DE27" s="77" t="str">
        <f t="shared" ref="DE27:DJ27" si="76">DE11</f>
        <v>DOW</v>
      </c>
      <c r="DF27" s="77" t="str">
        <f t="shared" si="76"/>
        <v>ISOPOL</v>
      </c>
      <c r="DG27" s="77" t="str">
        <f t="shared" si="76"/>
        <v>TIMAC AGRO</v>
      </c>
      <c r="DH27" s="77" t="str">
        <f t="shared" si="76"/>
        <v>PETROBRAS</v>
      </c>
      <c r="DI27" s="77" t="str">
        <f t="shared" si="76"/>
        <v>EDN</v>
      </c>
      <c r="DJ27" s="77" t="str">
        <f t="shared" si="76"/>
        <v>ECOBRAS</v>
      </c>
      <c r="DK27" s="6"/>
      <c r="DL27" s="77" t="str">
        <f t="shared" ref="DL27:ER27" si="77">DL11</f>
        <v>NIPPON</v>
      </c>
      <c r="DM27" s="77" t="str">
        <f t="shared" si="77"/>
        <v>QGN</v>
      </c>
      <c r="DN27" s="77" t="str">
        <f t="shared" si="77"/>
        <v>OXITENO</v>
      </c>
      <c r="DO27" s="77" t="str">
        <f t="shared" si="77"/>
        <v>BELGO</v>
      </c>
      <c r="DP27" s="77" t="str">
        <f t="shared" si="77"/>
        <v>MILLENNIUM</v>
      </c>
      <c r="DQ27" s="77" t="str">
        <f t="shared" si="77"/>
        <v>BUENO</v>
      </c>
      <c r="DR27" s="77" t="str">
        <f t="shared" si="77"/>
        <v>MONTEC</v>
      </c>
      <c r="DS27" s="77" t="str">
        <f t="shared" si="77"/>
        <v>PAMPA</v>
      </c>
      <c r="DT27" s="77" t="str">
        <f t="shared" si="77"/>
        <v>CELLULOSE</v>
      </c>
      <c r="DU27" s="77" t="str">
        <f t="shared" si="77"/>
        <v>TENACE</v>
      </c>
      <c r="DV27" s="77" t="str">
        <f t="shared" si="77"/>
        <v>RELUZ</v>
      </c>
      <c r="DW27" s="77" t="str">
        <f t="shared" si="77"/>
        <v>TSL</v>
      </c>
      <c r="DX27" s="77" t="str">
        <f t="shared" si="77"/>
        <v>RLAM</v>
      </c>
      <c r="DY27" s="77" t="str">
        <f t="shared" si="77"/>
        <v>PETRO/SE</v>
      </c>
      <c r="DZ27" s="77" t="str">
        <f t="shared" si="77"/>
        <v>PILAR-AL</v>
      </c>
      <c r="EA27" s="77" t="str">
        <f t="shared" si="77"/>
        <v>RTA</v>
      </c>
      <c r="EB27" s="77" t="str">
        <f t="shared" si="77"/>
        <v>LINDE GASES</v>
      </c>
      <c r="EC27" s="77" t="str">
        <f t="shared" si="77"/>
        <v>MIP</v>
      </c>
      <c r="ED27" s="77" t="str">
        <f t="shared" si="77"/>
        <v>AIR LIQUIDE</v>
      </c>
      <c r="EE27" s="77" t="str">
        <f t="shared" si="77"/>
        <v>PROFERTIL</v>
      </c>
      <c r="EF27" s="77" t="str">
        <f t="shared" si="77"/>
        <v>COLUMBIA</v>
      </c>
      <c r="EG27" s="77" t="str">
        <f t="shared" si="77"/>
        <v>QUALITEX</v>
      </c>
      <c r="EH27" s="77" t="str">
        <f t="shared" si="77"/>
        <v>EMCA</v>
      </c>
      <c r="EI27" s="77" t="str">
        <f t="shared" si="77"/>
        <v>CONSTRUELOS</v>
      </c>
      <c r="EJ27" s="77" t="str">
        <f t="shared" si="77"/>
        <v>UNIVERSAL/AL</v>
      </c>
      <c r="EK27" s="77" t="str">
        <f t="shared" si="77"/>
        <v>PETROSYNERGY/AL</v>
      </c>
      <c r="EL27" s="77" t="str">
        <f t="shared" si="77"/>
        <v>VALE POTÁSSIO</v>
      </c>
      <c r="EM27" s="77" t="str">
        <f t="shared" si="77"/>
        <v>PARANAPANEMA</v>
      </c>
      <c r="EN27" s="77" t="str">
        <f t="shared" si="77"/>
        <v>PLUS</v>
      </c>
      <c r="EO27" s="77" t="str">
        <f t="shared" si="77"/>
        <v>CALORISOL</v>
      </c>
      <c r="EP27" s="77" t="str">
        <f t="shared" si="77"/>
        <v>ALUSA</v>
      </c>
      <c r="EQ27" s="77" t="str">
        <f t="shared" si="77"/>
        <v>MULTITEK</v>
      </c>
      <c r="ER27" s="77" t="str">
        <f t="shared" si="77"/>
        <v>OUTRAS</v>
      </c>
      <c r="ES27" s="6"/>
      <c r="ET27" s="6"/>
      <c r="EU27" s="77" t="str">
        <f t="shared" ref="EU27:FD27" si="78">EU11</f>
        <v>CPL</v>
      </c>
      <c r="EV27" s="77" t="str">
        <f t="shared" si="78"/>
        <v>CS-BA</v>
      </c>
      <c r="EW27" s="77" t="str">
        <f t="shared" si="78"/>
        <v>CS-AL</v>
      </c>
      <c r="EX27" s="77" t="str">
        <f t="shared" si="78"/>
        <v>PE-1</v>
      </c>
      <c r="EY27" s="77" t="str">
        <f t="shared" si="78"/>
        <v>PE-2</v>
      </c>
      <c r="EZ27" s="77" t="str">
        <f t="shared" si="78"/>
        <v>PE-3</v>
      </c>
      <c r="FA27" s="77" t="str">
        <f t="shared" si="78"/>
        <v>KAEFER</v>
      </c>
      <c r="FB27" s="77" t="str">
        <f t="shared" si="78"/>
        <v>UPVC-BA</v>
      </c>
      <c r="FC27" s="77" t="str">
        <f t="shared" si="78"/>
        <v>UPVC-AL</v>
      </c>
      <c r="FD27" s="77" t="str">
        <f t="shared" si="78"/>
        <v>CINAL</v>
      </c>
      <c r="FE27" s="6"/>
      <c r="FF27" s="77" t="str">
        <f t="shared" ref="FF27:FK27" si="79">FF11</f>
        <v>DOW</v>
      </c>
      <c r="FG27" s="77" t="str">
        <f t="shared" si="79"/>
        <v>ISOPOL</v>
      </c>
      <c r="FH27" s="77" t="str">
        <f t="shared" si="79"/>
        <v>TIMAC AGRO</v>
      </c>
      <c r="FI27" s="77" t="str">
        <f t="shared" si="79"/>
        <v>PETROBRAS</v>
      </c>
      <c r="FJ27" s="77" t="str">
        <f t="shared" si="79"/>
        <v>EDN</v>
      </c>
      <c r="FK27" s="77" t="str">
        <f t="shared" si="79"/>
        <v>ECOBRAS</v>
      </c>
      <c r="FL27" s="6"/>
      <c r="FM27" s="77" t="str">
        <f t="shared" ref="FM27:GS27" si="80">FM11</f>
        <v>NIPPON</v>
      </c>
      <c r="FN27" s="77" t="str">
        <f t="shared" si="80"/>
        <v>QGN</v>
      </c>
      <c r="FO27" s="77" t="str">
        <f t="shared" si="80"/>
        <v>OXITENO</v>
      </c>
      <c r="FP27" s="77" t="str">
        <f t="shared" si="80"/>
        <v>BELGO</v>
      </c>
      <c r="FQ27" s="77" t="str">
        <f t="shared" si="80"/>
        <v>MILLENNIUM</v>
      </c>
      <c r="FR27" s="77" t="str">
        <f t="shared" si="80"/>
        <v>BUENO</v>
      </c>
      <c r="FS27" s="77" t="str">
        <f t="shared" si="80"/>
        <v>MONTEC</v>
      </c>
      <c r="FT27" s="77" t="str">
        <f t="shared" si="80"/>
        <v>PAMPA</v>
      </c>
      <c r="FU27" s="77" t="str">
        <f t="shared" si="80"/>
        <v>CELLULOSE</v>
      </c>
      <c r="FV27" s="77" t="str">
        <f t="shared" si="80"/>
        <v>TENACE</v>
      </c>
      <c r="FW27" s="77" t="str">
        <f t="shared" si="80"/>
        <v>RELUZ</v>
      </c>
      <c r="FX27" s="77" t="str">
        <f t="shared" si="80"/>
        <v>TSL</v>
      </c>
      <c r="FY27" s="77" t="str">
        <f t="shared" si="80"/>
        <v>RLAM</v>
      </c>
      <c r="FZ27" s="77" t="str">
        <f t="shared" si="80"/>
        <v>PETRO/SE</v>
      </c>
      <c r="GA27" s="77" t="str">
        <f t="shared" si="80"/>
        <v>PILAR-AL</v>
      </c>
      <c r="GB27" s="77" t="str">
        <f t="shared" si="80"/>
        <v>RTA</v>
      </c>
      <c r="GC27" s="77" t="str">
        <f t="shared" si="80"/>
        <v>LINDE GASES</v>
      </c>
      <c r="GD27" s="77" t="str">
        <f t="shared" si="80"/>
        <v>MIP</v>
      </c>
      <c r="GE27" s="77" t="str">
        <f t="shared" si="80"/>
        <v>AIR LIQUIDE</v>
      </c>
      <c r="GF27" s="77" t="str">
        <f t="shared" si="80"/>
        <v>PROFERTIL</v>
      </c>
      <c r="GG27" s="77" t="str">
        <f t="shared" si="80"/>
        <v>COLUMBIA</v>
      </c>
      <c r="GH27" s="77" t="str">
        <f t="shared" si="80"/>
        <v>QUALITEX</v>
      </c>
      <c r="GI27" s="77" t="str">
        <f t="shared" si="80"/>
        <v>EMCA</v>
      </c>
      <c r="GJ27" s="77" t="str">
        <f t="shared" si="80"/>
        <v>CONSTRUELOS</v>
      </c>
      <c r="GK27" s="77" t="str">
        <f t="shared" si="80"/>
        <v>UNIVERSAL/AL</v>
      </c>
      <c r="GL27" s="77" t="str">
        <f t="shared" si="80"/>
        <v>PETROSYNERGY/AL</v>
      </c>
      <c r="GM27" s="77" t="str">
        <f t="shared" si="80"/>
        <v>VALE POTÁSSIO</v>
      </c>
      <c r="GN27" s="77" t="str">
        <f t="shared" si="80"/>
        <v>PARANAPANEMA</v>
      </c>
      <c r="GO27" s="77" t="str">
        <f t="shared" si="80"/>
        <v>PLUS</v>
      </c>
      <c r="GP27" s="77" t="str">
        <f t="shared" si="80"/>
        <v>CALORISOL</v>
      </c>
      <c r="GQ27" s="77" t="str">
        <f t="shared" si="80"/>
        <v>ALUSA</v>
      </c>
      <c r="GR27" s="77" t="str">
        <f t="shared" si="80"/>
        <v>MULTITEK</v>
      </c>
      <c r="GS27" s="77" t="str">
        <f t="shared" si="80"/>
        <v>OUTRAS</v>
      </c>
      <c r="GT27" s="6"/>
      <c r="GU27" s="6"/>
      <c r="GV27" s="77" t="str">
        <f t="shared" ref="GV27:HE27" si="81">GV11</f>
        <v>CPL</v>
      </c>
      <c r="GW27" s="77" t="str">
        <f t="shared" si="81"/>
        <v>CS-BA</v>
      </c>
      <c r="GX27" s="77" t="str">
        <f t="shared" si="81"/>
        <v>CS-AL</v>
      </c>
      <c r="GY27" s="77" t="str">
        <f t="shared" si="81"/>
        <v>PE-1</v>
      </c>
      <c r="GZ27" s="77" t="str">
        <f t="shared" si="81"/>
        <v>PE-2</v>
      </c>
      <c r="HA27" s="77" t="str">
        <f t="shared" si="81"/>
        <v>PE-3</v>
      </c>
      <c r="HB27" s="77" t="str">
        <f t="shared" si="81"/>
        <v>KAEFER</v>
      </c>
      <c r="HC27" s="77" t="str">
        <f t="shared" si="81"/>
        <v>UPVC-BA</v>
      </c>
      <c r="HD27" s="77" t="str">
        <f t="shared" si="81"/>
        <v>UPVC-AL</v>
      </c>
      <c r="HE27" s="77" t="str">
        <f t="shared" si="81"/>
        <v>CINAL</v>
      </c>
      <c r="HF27" s="6"/>
      <c r="HG27" s="77" t="str">
        <f t="shared" ref="HG27:HL27" si="82">HG11</f>
        <v>DOW</v>
      </c>
      <c r="HH27" s="77" t="str">
        <f t="shared" si="82"/>
        <v>ISOPOL</v>
      </c>
      <c r="HI27" s="77" t="str">
        <f t="shared" si="82"/>
        <v>TIMA AGRO</v>
      </c>
      <c r="HJ27" s="77" t="str">
        <f t="shared" si="82"/>
        <v>PETROBRAS/RJ</v>
      </c>
      <c r="HK27" s="77" t="str">
        <f t="shared" si="82"/>
        <v>EDN</v>
      </c>
      <c r="HL27" s="77" t="str">
        <f t="shared" si="82"/>
        <v>ECOBRAS</v>
      </c>
      <c r="HM27" s="6"/>
      <c r="HN27" s="77" t="str">
        <f t="shared" ref="HN27:IT27" si="83">HN11</f>
        <v>NIPPON</v>
      </c>
      <c r="HO27" s="77" t="str">
        <f t="shared" si="83"/>
        <v>QGN</v>
      </c>
      <c r="HP27" s="77" t="str">
        <f t="shared" si="83"/>
        <v>OXITENO</v>
      </c>
      <c r="HQ27" s="77" t="str">
        <f t="shared" si="83"/>
        <v>BELGO</v>
      </c>
      <c r="HR27" s="77" t="str">
        <f t="shared" si="83"/>
        <v>MILLENNIUM</v>
      </c>
      <c r="HS27" s="77" t="str">
        <f t="shared" si="83"/>
        <v>BUENO</v>
      </c>
      <c r="HT27" s="77" t="str">
        <f t="shared" si="83"/>
        <v>MONTEC</v>
      </c>
      <c r="HU27" s="77" t="str">
        <f t="shared" si="83"/>
        <v>PAMPA</v>
      </c>
      <c r="HV27" s="77" t="str">
        <f t="shared" si="83"/>
        <v>CELLULOSE</v>
      </c>
      <c r="HW27" s="77" t="str">
        <f t="shared" si="83"/>
        <v>TENACE</v>
      </c>
      <c r="HX27" s="77" t="str">
        <f t="shared" si="83"/>
        <v>RELUZ</v>
      </c>
      <c r="HY27" s="77" t="str">
        <f t="shared" si="83"/>
        <v>TSL</v>
      </c>
      <c r="HZ27" s="77" t="str">
        <f t="shared" si="83"/>
        <v>RLAM</v>
      </c>
      <c r="IA27" s="77" t="str">
        <f t="shared" si="83"/>
        <v>PETRO/SE</v>
      </c>
      <c r="IB27" s="77" t="str">
        <f t="shared" si="83"/>
        <v>PILAR-AL</v>
      </c>
      <c r="IC27" s="77" t="str">
        <f t="shared" si="83"/>
        <v>RTA</v>
      </c>
      <c r="ID27" s="77" t="str">
        <f t="shared" si="83"/>
        <v>LINDE GASES</v>
      </c>
      <c r="IE27" s="77" t="str">
        <f t="shared" si="83"/>
        <v>MIP</v>
      </c>
      <c r="IF27" s="77" t="str">
        <f t="shared" si="83"/>
        <v>AIR LIQUIDE</v>
      </c>
      <c r="IG27" s="77" t="str">
        <f t="shared" si="83"/>
        <v>PROFERTIL</v>
      </c>
      <c r="IH27" s="77" t="str">
        <f t="shared" si="83"/>
        <v>COLUMBIA</v>
      </c>
      <c r="II27" s="77" t="str">
        <f t="shared" si="83"/>
        <v>QUALITEX</v>
      </c>
      <c r="IJ27" s="77" t="str">
        <f t="shared" si="83"/>
        <v>EMCA</v>
      </c>
      <c r="IK27" s="77" t="str">
        <f t="shared" si="83"/>
        <v>CONSTRUELOS</v>
      </c>
      <c r="IL27" s="77" t="str">
        <f t="shared" si="83"/>
        <v>UNIVERSAL/AL</v>
      </c>
      <c r="IM27" s="77" t="str">
        <f t="shared" si="83"/>
        <v>PETROSYNERGY/AL</v>
      </c>
      <c r="IN27" s="77" t="str">
        <f t="shared" si="83"/>
        <v>VALE POTÁSSIO</v>
      </c>
      <c r="IO27" s="77" t="str">
        <f t="shared" si="83"/>
        <v>PARANAPANEMA</v>
      </c>
      <c r="IP27" s="77" t="str">
        <f t="shared" si="83"/>
        <v>PLUS</v>
      </c>
      <c r="IQ27" s="77" t="str">
        <f t="shared" si="83"/>
        <v>CALORISOL</v>
      </c>
      <c r="IR27" s="77" t="str">
        <f t="shared" si="83"/>
        <v>ALUSA</v>
      </c>
      <c r="IS27" s="77" t="str">
        <f t="shared" si="83"/>
        <v>MULTITEK</v>
      </c>
      <c r="IT27" s="77" t="str">
        <f t="shared" si="83"/>
        <v>OUTRAS</v>
      </c>
    </row>
    <row r="28" spans="1:255" ht="16.5" thickBot="1">
      <c r="I28" s="110"/>
      <c r="J28" s="111"/>
      <c r="K28" s="111"/>
      <c r="L28" s="111"/>
      <c r="M28" s="111"/>
      <c r="N28" s="111"/>
      <c r="O28" s="111"/>
      <c r="P28" s="111"/>
      <c r="Q28" s="111"/>
      <c r="R28" s="111"/>
      <c r="S28" s="112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 s="6"/>
      <c r="AS28" s="56">
        <f>IF($D26=$AS$11,$I26,0)</f>
        <v>0</v>
      </c>
      <c r="AT28" s="56">
        <f>IF($D26=$AT$11,$I26,0)</f>
        <v>0</v>
      </c>
      <c r="AU28" s="56">
        <f>IF($D26=$AU$11,$I26,0)</f>
        <v>0</v>
      </c>
      <c r="AV28" s="56">
        <f>IF($D26=$AV$11,$I26,0)</f>
        <v>0</v>
      </c>
      <c r="AW28" s="56">
        <f>IF($D26=$AW$11,$I26,0)</f>
        <v>0</v>
      </c>
      <c r="AX28" s="56">
        <f>IF($D26=$AX$11,$I26,0)</f>
        <v>0</v>
      </c>
      <c r="AY28" s="56">
        <f>IF($D26=$AY$11,$I26,0)</f>
        <v>0</v>
      </c>
      <c r="AZ28" s="56">
        <f>IF($D26=$AZ$11,$I26,0)</f>
        <v>0</v>
      </c>
      <c r="BA28" s="56">
        <f>IF($D26=$BA$11,$I26,0)</f>
        <v>0</v>
      </c>
      <c r="BB28" s="56">
        <f>IF($D26=$BB$11,$I26,0)</f>
        <v>0</v>
      </c>
      <c r="BC28" s="6"/>
      <c r="BD28" s="56">
        <f t="shared" ref="BD28:BI28" si="84">IF($D26=BD$11,$I26,0)</f>
        <v>0</v>
      </c>
      <c r="BE28" s="56">
        <f t="shared" si="84"/>
        <v>0</v>
      </c>
      <c r="BF28" s="56">
        <f t="shared" si="84"/>
        <v>0</v>
      </c>
      <c r="BG28" s="56">
        <f t="shared" si="84"/>
        <v>0</v>
      </c>
      <c r="BH28" s="56">
        <f t="shared" si="84"/>
        <v>0</v>
      </c>
      <c r="BI28" s="56">
        <f t="shared" si="84"/>
        <v>0</v>
      </c>
      <c r="BJ28" s="6"/>
      <c r="BK28" s="56">
        <f t="shared" ref="BK28:CQ28" si="85">IF($D26=BK$11,$I26,0)</f>
        <v>0</v>
      </c>
      <c r="BL28" s="56">
        <f t="shared" si="85"/>
        <v>0</v>
      </c>
      <c r="BM28" s="56">
        <f t="shared" si="85"/>
        <v>0</v>
      </c>
      <c r="BN28" s="56">
        <f t="shared" si="85"/>
        <v>0</v>
      </c>
      <c r="BO28" s="56">
        <f t="shared" si="85"/>
        <v>0</v>
      </c>
      <c r="BP28" s="56">
        <f t="shared" si="85"/>
        <v>0</v>
      </c>
      <c r="BQ28" s="56">
        <f t="shared" si="85"/>
        <v>0</v>
      </c>
      <c r="BR28" s="56">
        <f t="shared" si="85"/>
        <v>0</v>
      </c>
      <c r="BS28" s="56">
        <f t="shared" si="85"/>
        <v>0</v>
      </c>
      <c r="BT28" s="56">
        <f t="shared" si="85"/>
        <v>0</v>
      </c>
      <c r="BU28" s="56">
        <f t="shared" si="85"/>
        <v>0</v>
      </c>
      <c r="BV28" s="56">
        <f t="shared" si="85"/>
        <v>0</v>
      </c>
      <c r="BW28" s="56">
        <f t="shared" si="85"/>
        <v>0</v>
      </c>
      <c r="BX28" s="56">
        <f t="shared" si="85"/>
        <v>0</v>
      </c>
      <c r="BY28" s="56">
        <f t="shared" si="85"/>
        <v>0</v>
      </c>
      <c r="BZ28" s="56">
        <f t="shared" si="85"/>
        <v>0</v>
      </c>
      <c r="CA28" s="56">
        <f t="shared" si="85"/>
        <v>0</v>
      </c>
      <c r="CB28" s="56">
        <f t="shared" si="85"/>
        <v>0</v>
      </c>
      <c r="CC28" s="56">
        <f t="shared" si="85"/>
        <v>0</v>
      </c>
      <c r="CD28" s="56">
        <f t="shared" si="85"/>
        <v>0</v>
      </c>
      <c r="CE28" s="56">
        <f t="shared" si="85"/>
        <v>0</v>
      </c>
      <c r="CF28" s="56">
        <f t="shared" si="85"/>
        <v>0</v>
      </c>
      <c r="CG28" s="56">
        <f t="shared" si="85"/>
        <v>0</v>
      </c>
      <c r="CH28" s="56">
        <f t="shared" si="85"/>
        <v>0</v>
      </c>
      <c r="CI28" s="56">
        <f t="shared" si="85"/>
        <v>0</v>
      </c>
      <c r="CJ28" s="56">
        <f t="shared" si="85"/>
        <v>0</v>
      </c>
      <c r="CK28" s="56">
        <f t="shared" si="85"/>
        <v>0</v>
      </c>
      <c r="CL28" s="56">
        <f t="shared" si="85"/>
        <v>0</v>
      </c>
      <c r="CM28" s="56">
        <f t="shared" si="85"/>
        <v>0</v>
      </c>
      <c r="CN28" s="56">
        <f t="shared" si="85"/>
        <v>0</v>
      </c>
      <c r="CO28" s="56">
        <f t="shared" si="85"/>
        <v>0</v>
      </c>
      <c r="CP28" s="56">
        <f t="shared" si="85"/>
        <v>0</v>
      </c>
      <c r="CQ28" s="56">
        <f t="shared" si="85"/>
        <v>0</v>
      </c>
      <c r="CR28" s="6"/>
      <c r="CS28" s="6"/>
      <c r="CT28" s="57">
        <f t="shared" ref="CT28:DC28" si="86">IF(AND($D26=CT$11,$T26="PAGO"),$S26,0)</f>
        <v>0</v>
      </c>
      <c r="CU28" s="57">
        <f t="shared" si="86"/>
        <v>0</v>
      </c>
      <c r="CV28" s="57">
        <f t="shared" si="86"/>
        <v>0</v>
      </c>
      <c r="CW28" s="57">
        <f t="shared" si="86"/>
        <v>0</v>
      </c>
      <c r="CX28" s="57">
        <f t="shared" si="86"/>
        <v>0</v>
      </c>
      <c r="CY28" s="57">
        <f t="shared" si="86"/>
        <v>0</v>
      </c>
      <c r="CZ28" s="57">
        <f t="shared" si="86"/>
        <v>0</v>
      </c>
      <c r="DA28" s="57">
        <f t="shared" si="86"/>
        <v>0</v>
      </c>
      <c r="DB28" s="57">
        <f t="shared" si="86"/>
        <v>0</v>
      </c>
      <c r="DC28" s="57">
        <f t="shared" si="86"/>
        <v>0</v>
      </c>
      <c r="DD28" s="57"/>
      <c r="DE28" s="57">
        <f t="shared" ref="DE28:DJ28" si="87">IF(AND($D26=DE$11,$T26="PAGO"),$S26,0)</f>
        <v>0</v>
      </c>
      <c r="DF28" s="57">
        <f t="shared" si="87"/>
        <v>0</v>
      </c>
      <c r="DG28" s="57">
        <f t="shared" si="87"/>
        <v>0</v>
      </c>
      <c r="DH28" s="57">
        <f t="shared" si="87"/>
        <v>0</v>
      </c>
      <c r="DI28" s="57">
        <f t="shared" si="87"/>
        <v>0</v>
      </c>
      <c r="DJ28" s="57">
        <f t="shared" si="87"/>
        <v>0</v>
      </c>
      <c r="DK28" s="57"/>
      <c r="DL28" s="57">
        <f t="shared" ref="DL28:ER28" si="88">IF(AND($D26=DL$11,$T26="PAGO"),$S26,0)</f>
        <v>0</v>
      </c>
      <c r="DM28" s="57">
        <f t="shared" si="88"/>
        <v>0</v>
      </c>
      <c r="DN28" s="57">
        <f t="shared" si="88"/>
        <v>0</v>
      </c>
      <c r="DO28" s="57">
        <f t="shared" si="88"/>
        <v>0</v>
      </c>
      <c r="DP28" s="57">
        <f t="shared" si="88"/>
        <v>0</v>
      </c>
      <c r="DQ28" s="57">
        <f t="shared" si="88"/>
        <v>0</v>
      </c>
      <c r="DR28" s="57">
        <f t="shared" si="88"/>
        <v>0</v>
      </c>
      <c r="DS28" s="57">
        <f t="shared" si="88"/>
        <v>0</v>
      </c>
      <c r="DT28" s="57">
        <f t="shared" si="88"/>
        <v>0</v>
      </c>
      <c r="DU28" s="57">
        <f t="shared" si="88"/>
        <v>0</v>
      </c>
      <c r="DV28" s="57">
        <f t="shared" si="88"/>
        <v>0</v>
      </c>
      <c r="DW28" s="57">
        <f t="shared" si="88"/>
        <v>0</v>
      </c>
      <c r="DX28" s="57">
        <f t="shared" si="88"/>
        <v>0</v>
      </c>
      <c r="DY28" s="57">
        <f t="shared" si="88"/>
        <v>0</v>
      </c>
      <c r="DZ28" s="57">
        <f t="shared" si="88"/>
        <v>0</v>
      </c>
      <c r="EA28" s="57">
        <f t="shared" si="88"/>
        <v>0</v>
      </c>
      <c r="EB28" s="57">
        <f t="shared" si="88"/>
        <v>0</v>
      </c>
      <c r="EC28" s="57">
        <f t="shared" si="88"/>
        <v>0</v>
      </c>
      <c r="ED28" s="57">
        <f t="shared" si="88"/>
        <v>0</v>
      </c>
      <c r="EE28" s="57">
        <f t="shared" si="88"/>
        <v>0</v>
      </c>
      <c r="EF28" s="57">
        <f t="shared" si="88"/>
        <v>0</v>
      </c>
      <c r="EG28" s="57">
        <f t="shared" si="88"/>
        <v>0</v>
      </c>
      <c r="EH28" s="57">
        <f t="shared" si="88"/>
        <v>0</v>
      </c>
      <c r="EI28" s="57">
        <f t="shared" si="88"/>
        <v>0</v>
      </c>
      <c r="EJ28" s="57">
        <f t="shared" si="88"/>
        <v>0</v>
      </c>
      <c r="EK28" s="57">
        <f t="shared" si="88"/>
        <v>0</v>
      </c>
      <c r="EL28" s="57">
        <f t="shared" si="88"/>
        <v>0</v>
      </c>
      <c r="EM28" s="57">
        <f t="shared" si="88"/>
        <v>0</v>
      </c>
      <c r="EN28" s="57">
        <f t="shared" si="88"/>
        <v>0</v>
      </c>
      <c r="EO28" s="57">
        <f t="shared" si="88"/>
        <v>0</v>
      </c>
      <c r="EP28" s="57">
        <f t="shared" si="88"/>
        <v>0</v>
      </c>
      <c r="EQ28" s="57">
        <f t="shared" si="88"/>
        <v>0</v>
      </c>
      <c r="ER28" s="57">
        <f t="shared" si="88"/>
        <v>0</v>
      </c>
      <c r="ES28" s="6"/>
      <c r="ET28" s="6"/>
      <c r="EU28" s="57">
        <f t="shared" ref="EU28:FD28" si="89">IF(AND($D26=EU$11,$T26="A PAGAR"),$Q26,0)</f>
        <v>0</v>
      </c>
      <c r="EV28" s="57">
        <f t="shared" si="89"/>
        <v>0</v>
      </c>
      <c r="EW28" s="57">
        <f t="shared" si="89"/>
        <v>0</v>
      </c>
      <c r="EX28" s="57">
        <f t="shared" si="89"/>
        <v>0</v>
      </c>
      <c r="EY28" s="57">
        <f t="shared" si="89"/>
        <v>0</v>
      </c>
      <c r="EZ28" s="57">
        <f t="shared" si="89"/>
        <v>0</v>
      </c>
      <c r="FA28" s="57">
        <f t="shared" si="89"/>
        <v>0</v>
      </c>
      <c r="FB28" s="57">
        <f t="shared" si="89"/>
        <v>0</v>
      </c>
      <c r="FC28" s="57">
        <f t="shared" si="89"/>
        <v>0</v>
      </c>
      <c r="FD28" s="57">
        <f t="shared" si="89"/>
        <v>0</v>
      </c>
      <c r="FE28" s="57"/>
      <c r="FF28" s="57">
        <f t="shared" ref="FF28:FK28" si="90">IF(AND($D26=FF$11,$T26="A PAGAR"),$Q26,0)</f>
        <v>0</v>
      </c>
      <c r="FG28" s="57">
        <f t="shared" si="90"/>
        <v>0</v>
      </c>
      <c r="FH28" s="57">
        <f t="shared" si="90"/>
        <v>0</v>
      </c>
      <c r="FI28" s="57">
        <f t="shared" si="90"/>
        <v>0</v>
      </c>
      <c r="FJ28" s="57">
        <f t="shared" si="90"/>
        <v>0</v>
      </c>
      <c r="FK28" s="57">
        <f t="shared" si="90"/>
        <v>0</v>
      </c>
      <c r="FL28" s="57"/>
      <c r="FM28" s="57">
        <f t="shared" ref="FM28:GS28" si="91">IF(AND($D26=FM$11,$T26="A PAGAR"),$Q26,0)</f>
        <v>0</v>
      </c>
      <c r="FN28" s="57">
        <f t="shared" si="91"/>
        <v>0</v>
      </c>
      <c r="FO28" s="57">
        <f t="shared" si="91"/>
        <v>0</v>
      </c>
      <c r="FP28" s="57">
        <f t="shared" si="91"/>
        <v>0</v>
      </c>
      <c r="FQ28" s="57">
        <f t="shared" si="91"/>
        <v>0</v>
      </c>
      <c r="FR28" s="57">
        <f t="shared" si="91"/>
        <v>0</v>
      </c>
      <c r="FS28" s="57">
        <f t="shared" si="91"/>
        <v>0</v>
      </c>
      <c r="FT28" s="57">
        <f t="shared" si="91"/>
        <v>0</v>
      </c>
      <c r="FU28" s="57">
        <f t="shared" si="91"/>
        <v>0</v>
      </c>
      <c r="FV28" s="57">
        <f t="shared" si="91"/>
        <v>0</v>
      </c>
      <c r="FW28" s="57">
        <f t="shared" si="91"/>
        <v>0</v>
      </c>
      <c r="FX28" s="57">
        <f t="shared" si="91"/>
        <v>0</v>
      </c>
      <c r="FY28" s="57">
        <f t="shared" si="91"/>
        <v>0</v>
      </c>
      <c r="FZ28" s="57">
        <f t="shared" si="91"/>
        <v>0</v>
      </c>
      <c r="GA28" s="57">
        <f t="shared" si="91"/>
        <v>0</v>
      </c>
      <c r="GB28" s="57">
        <f t="shared" si="91"/>
        <v>0</v>
      </c>
      <c r="GC28" s="57">
        <f t="shared" si="91"/>
        <v>0</v>
      </c>
      <c r="GD28" s="57">
        <f t="shared" si="91"/>
        <v>0</v>
      </c>
      <c r="GE28" s="57">
        <f t="shared" si="91"/>
        <v>0</v>
      </c>
      <c r="GF28" s="57">
        <f t="shared" si="91"/>
        <v>0</v>
      </c>
      <c r="GG28" s="57">
        <f t="shared" si="91"/>
        <v>0</v>
      </c>
      <c r="GH28" s="57">
        <f t="shared" si="91"/>
        <v>0</v>
      </c>
      <c r="GI28" s="57">
        <f t="shared" si="91"/>
        <v>0</v>
      </c>
      <c r="GJ28" s="57">
        <f t="shared" si="91"/>
        <v>0</v>
      </c>
      <c r="GK28" s="57">
        <f t="shared" si="91"/>
        <v>0</v>
      </c>
      <c r="GL28" s="57">
        <f t="shared" si="91"/>
        <v>0</v>
      </c>
      <c r="GM28" s="57">
        <f t="shared" si="91"/>
        <v>0</v>
      </c>
      <c r="GN28" s="57">
        <f t="shared" si="91"/>
        <v>0</v>
      </c>
      <c r="GO28" s="57">
        <f t="shared" si="91"/>
        <v>0</v>
      </c>
      <c r="GP28" s="57">
        <f t="shared" si="91"/>
        <v>0</v>
      </c>
      <c r="GQ28" s="57">
        <f t="shared" si="91"/>
        <v>0</v>
      </c>
      <c r="GR28" s="57">
        <f t="shared" si="91"/>
        <v>0</v>
      </c>
      <c r="GS28" s="57">
        <f t="shared" si="91"/>
        <v>0</v>
      </c>
      <c r="GT28" s="6"/>
      <c r="GU28" s="6"/>
      <c r="GV28" s="57">
        <f t="shared" ref="GV28:HE28" si="92">IF($D26=GV$11,$AC28,0)</f>
        <v>0</v>
      </c>
      <c r="GW28" s="57">
        <f t="shared" si="92"/>
        <v>0</v>
      </c>
      <c r="GX28" s="57">
        <f t="shared" si="92"/>
        <v>0</v>
      </c>
      <c r="GY28" s="57">
        <f t="shared" si="92"/>
        <v>0</v>
      </c>
      <c r="GZ28" s="57">
        <f t="shared" si="92"/>
        <v>0</v>
      </c>
      <c r="HA28" s="57">
        <f t="shared" si="92"/>
        <v>0</v>
      </c>
      <c r="HB28" s="57">
        <f t="shared" si="92"/>
        <v>0</v>
      </c>
      <c r="HC28" s="57">
        <f t="shared" si="92"/>
        <v>0</v>
      </c>
      <c r="HD28" s="57">
        <f t="shared" si="92"/>
        <v>0</v>
      </c>
      <c r="HE28" s="57">
        <f t="shared" si="92"/>
        <v>0</v>
      </c>
      <c r="HF28" s="57"/>
      <c r="HG28" s="57">
        <f t="shared" ref="HG28:HL28" si="93">IF($D26=HG$11,$AC28,0)</f>
        <v>0</v>
      </c>
      <c r="HH28" s="57">
        <f t="shared" si="93"/>
        <v>0</v>
      </c>
      <c r="HI28" s="57">
        <f t="shared" si="93"/>
        <v>0</v>
      </c>
      <c r="HJ28" s="57">
        <f t="shared" si="93"/>
        <v>0</v>
      </c>
      <c r="HK28" s="57">
        <f t="shared" si="93"/>
        <v>0</v>
      </c>
      <c r="HL28" s="57">
        <f t="shared" si="93"/>
        <v>0</v>
      </c>
      <c r="HM28" s="57"/>
      <c r="HN28" s="57">
        <f t="shared" ref="HN28:IT28" si="94">IF($D26=HN$11,$AC28,0)</f>
        <v>0</v>
      </c>
      <c r="HO28" s="57">
        <f t="shared" si="94"/>
        <v>0</v>
      </c>
      <c r="HP28" s="57">
        <f t="shared" si="94"/>
        <v>0</v>
      </c>
      <c r="HQ28" s="57">
        <f t="shared" si="94"/>
        <v>0</v>
      </c>
      <c r="HR28" s="57">
        <f t="shared" si="94"/>
        <v>0</v>
      </c>
      <c r="HS28" s="57">
        <f t="shared" si="94"/>
        <v>0</v>
      </c>
      <c r="HT28" s="57">
        <f t="shared" si="94"/>
        <v>0</v>
      </c>
      <c r="HU28" s="57">
        <f t="shared" si="94"/>
        <v>0</v>
      </c>
      <c r="HV28" s="57">
        <f t="shared" si="94"/>
        <v>0</v>
      </c>
      <c r="HW28" s="57">
        <f t="shared" si="94"/>
        <v>0</v>
      </c>
      <c r="HX28" s="57">
        <f t="shared" si="94"/>
        <v>0</v>
      </c>
      <c r="HY28" s="57">
        <f t="shared" si="94"/>
        <v>0</v>
      </c>
      <c r="HZ28" s="57">
        <f t="shared" si="94"/>
        <v>0</v>
      </c>
      <c r="IA28" s="57">
        <f t="shared" si="94"/>
        <v>0</v>
      </c>
      <c r="IB28" s="57">
        <f t="shared" si="94"/>
        <v>0</v>
      </c>
      <c r="IC28" s="57">
        <f t="shared" si="94"/>
        <v>0</v>
      </c>
      <c r="ID28" s="57">
        <f t="shared" si="94"/>
        <v>0</v>
      </c>
      <c r="IE28" s="57">
        <f t="shared" si="94"/>
        <v>0</v>
      </c>
      <c r="IF28" s="57">
        <f t="shared" si="94"/>
        <v>0</v>
      </c>
      <c r="IG28" s="57">
        <f t="shared" si="94"/>
        <v>0</v>
      </c>
      <c r="IH28" s="57">
        <f t="shared" si="94"/>
        <v>0</v>
      </c>
      <c r="II28" s="57">
        <f t="shared" si="94"/>
        <v>0</v>
      </c>
      <c r="IJ28" s="57">
        <f t="shared" si="94"/>
        <v>0</v>
      </c>
      <c r="IK28" s="57">
        <f t="shared" si="94"/>
        <v>0</v>
      </c>
      <c r="IL28" s="57">
        <f t="shared" si="94"/>
        <v>0</v>
      </c>
      <c r="IM28" s="57">
        <f t="shared" si="94"/>
        <v>0</v>
      </c>
      <c r="IN28" s="57">
        <f t="shared" si="94"/>
        <v>0</v>
      </c>
      <c r="IO28" s="57">
        <f t="shared" si="94"/>
        <v>0</v>
      </c>
      <c r="IP28" s="57">
        <f t="shared" si="94"/>
        <v>0</v>
      </c>
      <c r="IQ28" s="57">
        <f t="shared" si="94"/>
        <v>0</v>
      </c>
      <c r="IR28" s="57">
        <f t="shared" si="94"/>
        <v>0</v>
      </c>
      <c r="IS28" s="57">
        <f t="shared" si="94"/>
        <v>0</v>
      </c>
      <c r="IT28" s="57">
        <f t="shared" si="94"/>
        <v>0</v>
      </c>
    </row>
    <row r="29" spans="1:255">
      <c r="I29" s="87" t="s">
        <v>99</v>
      </c>
      <c r="J29" s="88">
        <v>0.05</v>
      </c>
      <c r="K29" s="89">
        <v>6.6000000000000003E-2</v>
      </c>
      <c r="L29" s="90">
        <v>0</v>
      </c>
      <c r="M29" s="88">
        <v>0</v>
      </c>
      <c r="N29" s="88">
        <v>0</v>
      </c>
      <c r="O29" s="89">
        <v>0</v>
      </c>
      <c r="P29" s="91">
        <f>SUBTOTAL(9,J29:O29)</f>
        <v>0.11600000000000001</v>
      </c>
      <c r="Q29" s="92" t="s">
        <v>100</v>
      </c>
      <c r="R29" s="87" t="s">
        <v>22</v>
      </c>
      <c r="S29" s="92" t="s">
        <v>101</v>
      </c>
    </row>
    <row r="30" spans="1:255">
      <c r="I30" s="94"/>
      <c r="J30" s="94">
        <f>I30*J29</f>
        <v>0</v>
      </c>
      <c r="K30" s="94">
        <f>I30*K29</f>
        <v>0</v>
      </c>
      <c r="L30" s="94">
        <f>$I30*L29</f>
        <v>0</v>
      </c>
      <c r="M30" s="94">
        <f>$I30*M29</f>
        <v>0</v>
      </c>
      <c r="N30" s="94"/>
      <c r="O30" s="94"/>
      <c r="P30" s="94">
        <f>$I30*P29</f>
        <v>0</v>
      </c>
      <c r="Q30" s="95">
        <f>I30-P30</f>
        <v>0</v>
      </c>
      <c r="R30" s="95"/>
      <c r="S30" s="96" t="e">
        <f>1-R30/I30</f>
        <v>#DIV/0!</v>
      </c>
      <c r="T30" s="97"/>
    </row>
    <row r="31" spans="1:255">
      <c r="L31" s="98"/>
      <c r="R31" s="99"/>
    </row>
    <row r="32" spans="1:255">
      <c r="J32" s="100"/>
      <c r="K32" s="101"/>
      <c r="L32" s="101"/>
      <c r="M32" s="101">
        <f>R30-Q30</f>
        <v>0</v>
      </c>
      <c r="N32" s="101"/>
      <c r="O32" s="101"/>
    </row>
    <row r="33" spans="11:17">
      <c r="K33" s="98"/>
      <c r="P33" s="98"/>
      <c r="Q33" s="99"/>
    </row>
    <row r="34" spans="11:17">
      <c r="K34" s="98"/>
    </row>
  </sheetData>
  <mergeCells count="15">
    <mergeCell ref="X26:Z26"/>
    <mergeCell ref="I28:S28"/>
    <mergeCell ref="AK4:AQ4"/>
    <mergeCell ref="AK5:AQ5"/>
    <mergeCell ref="B6:E6"/>
    <mergeCell ref="B7:S8"/>
    <mergeCell ref="W9:AH9"/>
    <mergeCell ref="E10:F10"/>
    <mergeCell ref="J10:P10"/>
    <mergeCell ref="B4:S5"/>
    <mergeCell ref="B1:C3"/>
    <mergeCell ref="D1:P1"/>
    <mergeCell ref="Q1:S3"/>
    <mergeCell ref="W1:Z3"/>
    <mergeCell ref="D2:P3"/>
  </mergeCells>
  <conditionalFormatting sqref="W26 I30:Q30 A26:T26 A10:T23 A24 C24:T24">
    <cfRule type="cellIs" dxfId="4" priority="1" stopIfTrue="1" operator="between">
      <formula>-0.1</formula>
      <formula>0.1</formula>
    </cfRule>
  </conditionalFormatting>
  <conditionalFormatting sqref="S30">
    <cfRule type="cellIs" dxfId="3" priority="2" stopIfTrue="1" operator="equal">
      <formula>$P$29</formula>
    </cfRule>
  </conditionalFormatting>
  <conditionalFormatting sqref="B12:B24">
    <cfRule type="cellIs" dxfId="2" priority="3" stopIfTrue="1" operator="equal">
      <formula>"RISOTERM"</formula>
    </cfRule>
    <cfRule type="cellIs" dxfId="1" priority="4" stopIfTrue="1" operator="equal">
      <formula>"CANCELADA"</formula>
    </cfRule>
  </conditionalFormatting>
  <conditionalFormatting sqref="H12:H24">
    <cfRule type="cellIs" dxfId="0" priority="5" stopIfTrue="1" operator="lessThan">
      <formula>TODAY()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CorelDRAW.Graphic.13" shapeId="1025" r:id="rId3">
          <objectPr defaultSize="0" autoPict="0" r:id="rId4">
            <anchor moveWithCells="1" sizeWithCells="1">
              <from>
                <xdr:col>1</xdr:col>
                <xdr:colOff>142875</xdr:colOff>
                <xdr:row>0</xdr:row>
                <xdr:rowOff>142875</xdr:rowOff>
              </from>
              <to>
                <xdr:col>2</xdr:col>
                <xdr:colOff>352425</xdr:colOff>
                <xdr:row>1</xdr:row>
                <xdr:rowOff>457200</xdr:rowOff>
              </to>
            </anchor>
          </objectPr>
        </oleObject>
      </mc:Choice>
      <mc:Fallback>
        <oleObject progId="CorelDRAW.Graphic.13" shapeId="102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mesquita</dc:creator>
  <cp:lastModifiedBy>Risoterm</cp:lastModifiedBy>
  <dcterms:created xsi:type="dcterms:W3CDTF">2022-10-04T17:59:48Z</dcterms:created>
  <dcterms:modified xsi:type="dcterms:W3CDTF">2023-05-10T14:08:34Z</dcterms:modified>
</cp:coreProperties>
</file>